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ОУ" sheetId="1" r:id="rId1"/>
    <sheet name="Доп.образование" sheetId="2" r:id="rId2"/>
    <sheet name="Прочие учр-я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AD31" i="1" l="1"/>
  <c r="AC31" i="1"/>
  <c r="AB31" i="1"/>
  <c r="AA31" i="1"/>
  <c r="AE31" i="1" s="1"/>
  <c r="X31" i="1"/>
  <c r="W31" i="1"/>
  <c r="Y31" i="1" s="1"/>
  <c r="V31" i="1"/>
  <c r="Z31" i="1" s="1"/>
  <c r="U31" i="1"/>
  <c r="R31" i="1"/>
  <c r="Q31" i="1"/>
  <c r="P31" i="1"/>
  <c r="O31" i="1"/>
  <c r="L31" i="1"/>
  <c r="N31" i="1" s="1"/>
  <c r="K31" i="1"/>
  <c r="J31" i="1"/>
  <c r="I31" i="1"/>
  <c r="F31" i="1"/>
  <c r="H31" i="1" s="1"/>
  <c r="E31" i="1"/>
  <c r="D31" i="1"/>
  <c r="C31" i="1"/>
  <c r="AH31" i="1" s="1"/>
  <c r="AD30" i="1"/>
  <c r="AC30" i="1"/>
  <c r="AB30" i="1"/>
  <c r="AA30" i="1"/>
  <c r="AE30" i="1" s="1"/>
  <c r="X30" i="1"/>
  <c r="Z30" i="1" s="1"/>
  <c r="W30" i="1"/>
  <c r="V30" i="1"/>
  <c r="U30" i="1"/>
  <c r="R30" i="1"/>
  <c r="Q30" i="1"/>
  <c r="P30" i="1"/>
  <c r="O30" i="1"/>
  <c r="S30" i="1" s="1"/>
  <c r="L30" i="1"/>
  <c r="N30" i="1" s="1"/>
  <c r="K30" i="1"/>
  <c r="J30" i="1"/>
  <c r="I30" i="1"/>
  <c r="F30" i="1"/>
  <c r="AL30" i="1" s="1"/>
  <c r="E30" i="1"/>
  <c r="D30" i="1"/>
  <c r="C30" i="1"/>
  <c r="AH30" i="1" s="1"/>
  <c r="AD29" i="1"/>
  <c r="AC29" i="1"/>
  <c r="AE29" i="1" s="1"/>
  <c r="AB29" i="1"/>
  <c r="AA29" i="1"/>
  <c r="X29" i="1"/>
  <c r="Z29" i="1" s="1"/>
  <c r="W29" i="1"/>
  <c r="V29" i="1"/>
  <c r="U29" i="1"/>
  <c r="T29" i="1"/>
  <c r="R29" i="1"/>
  <c r="Q29" i="1"/>
  <c r="P29" i="1"/>
  <c r="O29" i="1"/>
  <c r="L29" i="1"/>
  <c r="N29" i="1" s="1"/>
  <c r="K29" i="1"/>
  <c r="J29" i="1"/>
  <c r="I29" i="1"/>
  <c r="M29" i="1" s="1"/>
  <c r="F29" i="1"/>
  <c r="E29" i="1"/>
  <c r="D29" i="1"/>
  <c r="AI29" i="1" s="1"/>
  <c r="C29" i="1"/>
  <c r="AD28" i="1"/>
  <c r="AF28" i="1" s="1"/>
  <c r="AC28" i="1"/>
  <c r="AB28" i="1"/>
  <c r="AA28" i="1"/>
  <c r="X28" i="1"/>
  <c r="W28" i="1"/>
  <c r="V28" i="1"/>
  <c r="U28" i="1"/>
  <c r="Y28" i="1" s="1"/>
  <c r="R28" i="1"/>
  <c r="T28" i="1" s="1"/>
  <c r="Q28" i="1"/>
  <c r="P28" i="1"/>
  <c r="O28" i="1"/>
  <c r="L28" i="1"/>
  <c r="K28" i="1"/>
  <c r="J28" i="1"/>
  <c r="I28" i="1"/>
  <c r="M28" i="1" s="1"/>
  <c r="F28" i="1"/>
  <c r="H28" i="1" s="1"/>
  <c r="E28" i="1"/>
  <c r="D28" i="1"/>
  <c r="AI28" i="1" s="1"/>
  <c r="C28" i="1"/>
  <c r="AD27" i="1"/>
  <c r="AC27" i="1"/>
  <c r="AB27" i="1"/>
  <c r="AA27" i="1"/>
  <c r="AE27" i="1" s="1"/>
  <c r="X27" i="1"/>
  <c r="Z27" i="1" s="1"/>
  <c r="W27" i="1"/>
  <c r="Y27" i="1" s="1"/>
  <c r="V27" i="1"/>
  <c r="U27" i="1"/>
  <c r="R27" i="1"/>
  <c r="Q27" i="1"/>
  <c r="P27" i="1"/>
  <c r="O27" i="1"/>
  <c r="L27" i="1"/>
  <c r="N27" i="1" s="1"/>
  <c r="K27" i="1"/>
  <c r="M27" i="1" s="1"/>
  <c r="J27" i="1"/>
  <c r="I27" i="1"/>
  <c r="F27" i="1"/>
  <c r="H27" i="1" s="1"/>
  <c r="E27" i="1"/>
  <c r="D27" i="1"/>
  <c r="AI27" i="1" s="1"/>
  <c r="C27" i="1"/>
  <c r="AF26" i="1"/>
  <c r="AD26" i="1"/>
  <c r="AC26" i="1"/>
  <c r="AB26" i="1"/>
  <c r="AA26" i="1"/>
  <c r="AE26" i="1" s="1"/>
  <c r="X26" i="1"/>
  <c r="Z26" i="1" s="1"/>
  <c r="W26" i="1"/>
  <c r="V26" i="1"/>
  <c r="U26" i="1"/>
  <c r="R26" i="1"/>
  <c r="Q26" i="1"/>
  <c r="P26" i="1"/>
  <c r="O26" i="1"/>
  <c r="S26" i="1" s="1"/>
  <c r="L26" i="1"/>
  <c r="N26" i="1" s="1"/>
  <c r="K26" i="1"/>
  <c r="J26" i="1"/>
  <c r="I26" i="1"/>
  <c r="F26" i="1"/>
  <c r="E26" i="1"/>
  <c r="AK26" i="1" s="1"/>
  <c r="D26" i="1"/>
  <c r="C26" i="1"/>
  <c r="AD25" i="1"/>
  <c r="AC25" i="1"/>
  <c r="AB25" i="1"/>
  <c r="AF25" i="1" s="1"/>
  <c r="AA25" i="1"/>
  <c r="X25" i="1"/>
  <c r="W25" i="1"/>
  <c r="V25" i="1"/>
  <c r="U25" i="1"/>
  <c r="Y25" i="1" s="1"/>
  <c r="R25" i="1"/>
  <c r="T25" i="1" s="1"/>
  <c r="Q25" i="1"/>
  <c r="S25" i="1" s="1"/>
  <c r="P25" i="1"/>
  <c r="O25" i="1"/>
  <c r="L25" i="1"/>
  <c r="K25" i="1"/>
  <c r="J25" i="1"/>
  <c r="I25" i="1"/>
  <c r="F25" i="1"/>
  <c r="H25" i="1" s="1"/>
  <c r="E25" i="1"/>
  <c r="G25" i="1" s="1"/>
  <c r="D25" i="1"/>
  <c r="C25" i="1"/>
  <c r="AD24" i="1"/>
  <c r="AF24" i="1" s="1"/>
  <c r="AC24" i="1"/>
  <c r="AE24" i="1" s="1"/>
  <c r="AB24" i="1"/>
  <c r="AA24" i="1"/>
  <c r="Z24" i="1"/>
  <c r="X24" i="1"/>
  <c r="W24" i="1"/>
  <c r="V24" i="1"/>
  <c r="U24" i="1"/>
  <c r="Y24" i="1" s="1"/>
  <c r="R24" i="1"/>
  <c r="T24" i="1" s="1"/>
  <c r="Q24" i="1"/>
  <c r="P24" i="1"/>
  <c r="O24" i="1"/>
  <c r="L24" i="1"/>
  <c r="K24" i="1"/>
  <c r="J24" i="1"/>
  <c r="I24" i="1"/>
  <c r="F24" i="1"/>
  <c r="H24" i="1" s="1"/>
  <c r="E24" i="1"/>
  <c r="D24" i="1"/>
  <c r="C24" i="1"/>
  <c r="AD23" i="1"/>
  <c r="AF23" i="1" s="1"/>
  <c r="AC23" i="1"/>
  <c r="AB23" i="1"/>
  <c r="AA23" i="1"/>
  <c r="AE23" i="1" s="1"/>
  <c r="X23" i="1"/>
  <c r="W23" i="1"/>
  <c r="V23" i="1"/>
  <c r="Z23" i="1" s="1"/>
  <c r="U23" i="1"/>
  <c r="R23" i="1"/>
  <c r="Q23" i="1"/>
  <c r="P23" i="1"/>
  <c r="O23" i="1"/>
  <c r="S23" i="1" s="1"/>
  <c r="L23" i="1"/>
  <c r="K23" i="1"/>
  <c r="M23" i="1" s="1"/>
  <c r="J23" i="1"/>
  <c r="N23" i="1" s="1"/>
  <c r="I23" i="1"/>
  <c r="F23" i="1"/>
  <c r="E23" i="1"/>
  <c r="D23" i="1"/>
  <c r="C23" i="1"/>
  <c r="AD22" i="1"/>
  <c r="AC22" i="1"/>
  <c r="AB22" i="1"/>
  <c r="AF22" i="1" s="1"/>
  <c r="AA22" i="1"/>
  <c r="X22" i="1"/>
  <c r="W22" i="1"/>
  <c r="Y22" i="1" s="1"/>
  <c r="V22" i="1"/>
  <c r="U22" i="1"/>
  <c r="R22" i="1"/>
  <c r="T22" i="1" s="1"/>
  <c r="Q22" i="1"/>
  <c r="P22" i="1"/>
  <c r="O22" i="1"/>
  <c r="L22" i="1"/>
  <c r="N22" i="1" s="1"/>
  <c r="K22" i="1"/>
  <c r="M22" i="1" s="1"/>
  <c r="J22" i="1"/>
  <c r="I22" i="1"/>
  <c r="F22" i="1"/>
  <c r="E22" i="1"/>
  <c r="D22" i="1"/>
  <c r="C22" i="1"/>
  <c r="AF21" i="1"/>
  <c r="AD21" i="1"/>
  <c r="AC21" i="1"/>
  <c r="AB21" i="1"/>
  <c r="AA21" i="1"/>
  <c r="X21" i="1"/>
  <c r="Z21" i="1" s="1"/>
  <c r="W21" i="1"/>
  <c r="V21" i="1"/>
  <c r="U21" i="1"/>
  <c r="Y21" i="1" s="1"/>
  <c r="R21" i="1"/>
  <c r="Q21" i="1"/>
  <c r="P21" i="1"/>
  <c r="T21" i="1" s="1"/>
  <c r="O21" i="1"/>
  <c r="L21" i="1"/>
  <c r="K21" i="1"/>
  <c r="J21" i="1"/>
  <c r="I21" i="1"/>
  <c r="M21" i="1" s="1"/>
  <c r="F21" i="1"/>
  <c r="E21" i="1"/>
  <c r="G21" i="1" s="1"/>
  <c r="D21" i="1"/>
  <c r="H21" i="1" s="1"/>
  <c r="C21" i="1"/>
  <c r="AD20" i="1"/>
  <c r="AF20" i="1" s="1"/>
  <c r="AC20" i="1"/>
  <c r="AE20" i="1" s="1"/>
  <c r="AB20" i="1"/>
  <c r="AA20" i="1"/>
  <c r="X20" i="1"/>
  <c r="W20" i="1"/>
  <c r="V20" i="1"/>
  <c r="U20" i="1"/>
  <c r="R20" i="1"/>
  <c r="T20" i="1" s="1"/>
  <c r="Q20" i="1"/>
  <c r="S20" i="1" s="1"/>
  <c r="P20" i="1"/>
  <c r="O20" i="1"/>
  <c r="N20" i="1"/>
  <c r="L20" i="1"/>
  <c r="K20" i="1"/>
  <c r="J20" i="1"/>
  <c r="I20" i="1"/>
  <c r="M20" i="1" s="1"/>
  <c r="F20" i="1"/>
  <c r="H20" i="1" s="1"/>
  <c r="E20" i="1"/>
  <c r="AK20" i="1" s="1"/>
  <c r="D20" i="1"/>
  <c r="C20" i="1"/>
  <c r="AD19" i="1"/>
  <c r="AC19" i="1"/>
  <c r="AB19" i="1"/>
  <c r="AI19" i="1" s="1"/>
  <c r="AA19" i="1"/>
  <c r="X19" i="1"/>
  <c r="Z19" i="1" s="1"/>
  <c r="W19" i="1"/>
  <c r="Y19" i="1" s="1"/>
  <c r="V19" i="1"/>
  <c r="U19" i="1"/>
  <c r="R19" i="1"/>
  <c r="T19" i="1" s="1"/>
  <c r="Q19" i="1"/>
  <c r="P19" i="1"/>
  <c r="O19" i="1"/>
  <c r="N19" i="1"/>
  <c r="L19" i="1"/>
  <c r="K19" i="1"/>
  <c r="J19" i="1"/>
  <c r="I19" i="1"/>
  <c r="F19" i="1"/>
  <c r="H19" i="1" s="1"/>
  <c r="E19" i="1"/>
  <c r="D19" i="1"/>
  <c r="C19" i="1"/>
  <c r="G19" i="1" s="1"/>
  <c r="AD18" i="1"/>
  <c r="AC18" i="1"/>
  <c r="AB18" i="1"/>
  <c r="AF18" i="1" s="1"/>
  <c r="AA18" i="1"/>
  <c r="AE18" i="1" s="1"/>
  <c r="X18" i="1"/>
  <c r="W18" i="1"/>
  <c r="V18" i="1"/>
  <c r="U18" i="1"/>
  <c r="R18" i="1"/>
  <c r="Q18" i="1"/>
  <c r="P18" i="1"/>
  <c r="T18" i="1" s="1"/>
  <c r="O18" i="1"/>
  <c r="S18" i="1" s="1"/>
  <c r="L18" i="1"/>
  <c r="K18" i="1"/>
  <c r="J18" i="1"/>
  <c r="I18" i="1"/>
  <c r="F18" i="1"/>
  <c r="E18" i="1"/>
  <c r="D18" i="1"/>
  <c r="H18" i="1" s="1"/>
  <c r="C18" i="1"/>
  <c r="AD17" i="1"/>
  <c r="AC17" i="1"/>
  <c r="AE17" i="1" s="1"/>
  <c r="AB17" i="1"/>
  <c r="AF17" i="1" s="1"/>
  <c r="AA17" i="1"/>
  <c r="X17" i="1"/>
  <c r="W17" i="1"/>
  <c r="V17" i="1"/>
  <c r="U17" i="1"/>
  <c r="R17" i="1"/>
  <c r="T17" i="1" s="1"/>
  <c r="Q17" i="1"/>
  <c r="S17" i="1" s="1"/>
  <c r="P17" i="1"/>
  <c r="O17" i="1"/>
  <c r="L17" i="1"/>
  <c r="N17" i="1" s="1"/>
  <c r="K17" i="1"/>
  <c r="J17" i="1"/>
  <c r="I17" i="1"/>
  <c r="F17" i="1"/>
  <c r="E17" i="1"/>
  <c r="G17" i="1" s="1"/>
  <c r="D17" i="1"/>
  <c r="C17" i="1"/>
  <c r="AD16" i="1"/>
  <c r="AF16" i="1" s="1"/>
  <c r="AC16" i="1"/>
  <c r="AE16" i="1" s="1"/>
  <c r="AB16" i="1"/>
  <c r="AA16" i="1"/>
  <c r="X16" i="1"/>
  <c r="W16" i="1"/>
  <c r="V16" i="1"/>
  <c r="U16" i="1"/>
  <c r="R16" i="1"/>
  <c r="T16" i="1" s="1"/>
  <c r="Q16" i="1"/>
  <c r="S16" i="1" s="1"/>
  <c r="P16" i="1"/>
  <c r="O16" i="1"/>
  <c r="L16" i="1"/>
  <c r="K16" i="1"/>
  <c r="J16" i="1"/>
  <c r="I16" i="1"/>
  <c r="F16" i="1"/>
  <c r="H16" i="1" s="1"/>
  <c r="E16" i="1"/>
  <c r="G16" i="1" s="1"/>
  <c r="D16" i="1"/>
  <c r="C16" i="1"/>
  <c r="AD15" i="1"/>
  <c r="AF15" i="1" s="1"/>
  <c r="AC15" i="1"/>
  <c r="AB15" i="1"/>
  <c r="AA15" i="1"/>
  <c r="Z15" i="1"/>
  <c r="X15" i="1"/>
  <c r="W15" i="1"/>
  <c r="V15" i="1"/>
  <c r="U15" i="1"/>
  <c r="R15" i="1"/>
  <c r="T15" i="1" s="1"/>
  <c r="Q15" i="1"/>
  <c r="P15" i="1"/>
  <c r="O15" i="1"/>
  <c r="S15" i="1" s="1"/>
  <c r="L15" i="1"/>
  <c r="K15" i="1"/>
  <c r="J15" i="1"/>
  <c r="I15" i="1"/>
  <c r="F15" i="1"/>
  <c r="H15" i="1" s="1"/>
  <c r="E15" i="1"/>
  <c r="D15" i="1"/>
  <c r="C15" i="1"/>
  <c r="AH15" i="1" s="1"/>
  <c r="AD14" i="1"/>
  <c r="AC14" i="1"/>
  <c r="AB14" i="1"/>
  <c r="AF14" i="1" s="1"/>
  <c r="AA14" i="1"/>
  <c r="AE14" i="1" s="1"/>
  <c r="X14" i="1"/>
  <c r="W14" i="1"/>
  <c r="V14" i="1"/>
  <c r="U14" i="1"/>
  <c r="R14" i="1"/>
  <c r="Q14" i="1"/>
  <c r="P14" i="1"/>
  <c r="T14" i="1" s="1"/>
  <c r="O14" i="1"/>
  <c r="S14" i="1" s="1"/>
  <c r="L14" i="1"/>
  <c r="K14" i="1"/>
  <c r="J14" i="1"/>
  <c r="I14" i="1"/>
  <c r="F14" i="1"/>
  <c r="AL14" i="1" s="1"/>
  <c r="E14" i="1"/>
  <c r="AK14" i="1" s="1"/>
  <c r="D14" i="1"/>
  <c r="H14" i="1" s="1"/>
  <c r="C14" i="1"/>
  <c r="AD13" i="1"/>
  <c r="AF13" i="1" s="1"/>
  <c r="AC13" i="1"/>
  <c r="AE13" i="1" s="1"/>
  <c r="AB13" i="1"/>
  <c r="AA13" i="1"/>
  <c r="X13" i="1"/>
  <c r="Z13" i="1" s="1"/>
  <c r="W13" i="1"/>
  <c r="V13" i="1"/>
  <c r="U13" i="1"/>
  <c r="R13" i="1"/>
  <c r="Q13" i="1"/>
  <c r="S13" i="1" s="1"/>
  <c r="P13" i="1"/>
  <c r="O13" i="1"/>
  <c r="L13" i="1"/>
  <c r="N13" i="1" s="1"/>
  <c r="K13" i="1"/>
  <c r="J13" i="1"/>
  <c r="I13" i="1"/>
  <c r="H13" i="1"/>
  <c r="F13" i="1"/>
  <c r="E13" i="1"/>
  <c r="D13" i="1"/>
  <c r="C13" i="1"/>
  <c r="AD12" i="1"/>
  <c r="AF12" i="1" s="1"/>
  <c r="AC12" i="1"/>
  <c r="AB12" i="1"/>
  <c r="AA12" i="1"/>
  <c r="X12" i="1"/>
  <c r="W12" i="1"/>
  <c r="V12" i="1"/>
  <c r="U12" i="1"/>
  <c r="Y12" i="1" s="1"/>
  <c r="R12" i="1"/>
  <c r="T12" i="1" s="1"/>
  <c r="Q12" i="1"/>
  <c r="P12" i="1"/>
  <c r="O12" i="1"/>
  <c r="L12" i="1"/>
  <c r="K12" i="1"/>
  <c r="J12" i="1"/>
  <c r="I12" i="1"/>
  <c r="M12" i="1" s="1"/>
  <c r="F12" i="1"/>
  <c r="H12" i="1" s="1"/>
  <c r="E12" i="1"/>
  <c r="D12" i="1"/>
  <c r="AI12" i="1" s="1"/>
  <c r="C12" i="1"/>
  <c r="AD11" i="1"/>
  <c r="AF11" i="1" s="1"/>
  <c r="AC11" i="1"/>
  <c r="AB11" i="1"/>
  <c r="AA11" i="1"/>
  <c r="AE11" i="1" s="1"/>
  <c r="X11" i="1"/>
  <c r="W11" i="1"/>
  <c r="V11" i="1"/>
  <c r="U11" i="1"/>
  <c r="R11" i="1"/>
  <c r="T11" i="1" s="1"/>
  <c r="Q11" i="1"/>
  <c r="P11" i="1"/>
  <c r="O11" i="1"/>
  <c r="S11" i="1" s="1"/>
  <c r="L11" i="1"/>
  <c r="N11" i="1" s="1"/>
  <c r="K11" i="1"/>
  <c r="J11" i="1"/>
  <c r="I11" i="1"/>
  <c r="F11" i="1"/>
  <c r="E11" i="1"/>
  <c r="D11" i="1"/>
  <c r="C11" i="1"/>
  <c r="G11" i="1" s="1"/>
  <c r="AD10" i="1"/>
  <c r="AC10" i="1"/>
  <c r="AB10" i="1"/>
  <c r="AF10" i="1" s="1"/>
  <c r="AA10" i="1"/>
  <c r="AE10" i="1" s="1"/>
  <c r="X10" i="1"/>
  <c r="W10" i="1"/>
  <c r="V10" i="1"/>
  <c r="U10" i="1"/>
  <c r="R10" i="1"/>
  <c r="Q10" i="1"/>
  <c r="P10" i="1"/>
  <c r="T10" i="1" s="1"/>
  <c r="O10" i="1"/>
  <c r="S10" i="1" s="1"/>
  <c r="L10" i="1"/>
  <c r="K10" i="1"/>
  <c r="J10" i="1"/>
  <c r="I10" i="1"/>
  <c r="F10" i="1"/>
  <c r="E10" i="1"/>
  <c r="D10" i="1"/>
  <c r="AI10" i="1" s="1"/>
  <c r="C10" i="1"/>
  <c r="AH10" i="1" s="1"/>
  <c r="AD9" i="1"/>
  <c r="AC9" i="1"/>
  <c r="AB9" i="1"/>
  <c r="AF9" i="1" s="1"/>
  <c r="AA9" i="1"/>
  <c r="X9" i="1"/>
  <c r="W9" i="1"/>
  <c r="V9" i="1"/>
  <c r="U9" i="1"/>
  <c r="Y9" i="1" s="1"/>
  <c r="T9" i="1"/>
  <c r="R9" i="1"/>
  <c r="Q9" i="1"/>
  <c r="S9" i="1" s="1"/>
  <c r="P9" i="1"/>
  <c r="O9" i="1"/>
  <c r="L9" i="1"/>
  <c r="K9" i="1"/>
  <c r="J9" i="1"/>
  <c r="I9" i="1"/>
  <c r="F9" i="1"/>
  <c r="E9" i="1"/>
  <c r="G9" i="1" s="1"/>
  <c r="D9" i="1"/>
  <c r="C9" i="1"/>
  <c r="AD8" i="1"/>
  <c r="AC8" i="1"/>
  <c r="AE8" i="1" s="1"/>
  <c r="AB8" i="1"/>
  <c r="AF8" i="1" s="1"/>
  <c r="AA8" i="1"/>
  <c r="X8" i="1"/>
  <c r="W8" i="1"/>
  <c r="V8" i="1"/>
  <c r="U8" i="1"/>
  <c r="R8" i="1"/>
  <c r="Q8" i="1"/>
  <c r="S8" i="1" s="1"/>
  <c r="P8" i="1"/>
  <c r="T8" i="1" s="1"/>
  <c r="O8" i="1"/>
  <c r="L8" i="1"/>
  <c r="K8" i="1"/>
  <c r="J8" i="1"/>
  <c r="I8" i="1"/>
  <c r="F8" i="1"/>
  <c r="AL8" i="1" s="1"/>
  <c r="E8" i="1"/>
  <c r="G8" i="1" s="1"/>
  <c r="D8" i="1"/>
  <c r="AI8" i="1" s="1"/>
  <c r="C8" i="1"/>
  <c r="AH8" i="1" s="1"/>
  <c r="AD7" i="1"/>
  <c r="AC7" i="1"/>
  <c r="AE7" i="1" s="1"/>
  <c r="AB7" i="1"/>
  <c r="AA7" i="1"/>
  <c r="X7" i="1"/>
  <c r="W7" i="1"/>
  <c r="V7" i="1"/>
  <c r="Z7" i="1" s="1"/>
  <c r="U7" i="1"/>
  <c r="R7" i="1"/>
  <c r="Q7" i="1"/>
  <c r="S7" i="1" s="1"/>
  <c r="P7" i="1"/>
  <c r="O7" i="1"/>
  <c r="L7" i="1"/>
  <c r="K7" i="1"/>
  <c r="J7" i="1"/>
  <c r="N7" i="1" s="1"/>
  <c r="I7" i="1"/>
  <c r="F7" i="1"/>
  <c r="E7" i="1"/>
  <c r="G7" i="1" s="1"/>
  <c r="D7" i="1"/>
  <c r="AI7" i="1" s="1"/>
  <c r="C7" i="1"/>
  <c r="AD6" i="1"/>
  <c r="AD32" i="1" s="1"/>
  <c r="AC6" i="1"/>
  <c r="AB6" i="1"/>
  <c r="AA6" i="1"/>
  <c r="X6" i="1"/>
  <c r="W6" i="1"/>
  <c r="V6" i="1"/>
  <c r="U6" i="1"/>
  <c r="R6" i="1"/>
  <c r="R32" i="1" s="1"/>
  <c r="Q6" i="1"/>
  <c r="P6" i="1"/>
  <c r="O6" i="1"/>
  <c r="L6" i="1"/>
  <c r="K6" i="1"/>
  <c r="J6" i="1"/>
  <c r="I6" i="1"/>
  <c r="F6" i="1"/>
  <c r="F32" i="1" s="1"/>
  <c r="E6" i="1"/>
  <c r="AK6" i="1" s="1"/>
  <c r="D6" i="1"/>
  <c r="C6" i="1"/>
  <c r="AH6" i="1" s="1"/>
  <c r="AN16" i="3"/>
  <c r="AM16" i="3"/>
  <c r="I16" i="3"/>
  <c r="H16" i="3"/>
  <c r="G16" i="3"/>
  <c r="F16" i="3" s="1"/>
  <c r="E16" i="3"/>
  <c r="J16" i="3" s="1"/>
  <c r="D16" i="3"/>
  <c r="V15" i="3"/>
  <c r="U15" i="3"/>
  <c r="P15" i="3"/>
  <c r="O15" i="3"/>
  <c r="H15" i="3"/>
  <c r="AL15" i="3" s="1"/>
  <c r="G15" i="3"/>
  <c r="E15" i="3"/>
  <c r="AJ15" i="3" s="1"/>
  <c r="D15" i="3"/>
  <c r="AI15" i="3" s="1"/>
  <c r="C15" i="3"/>
  <c r="V14" i="3"/>
  <c r="U14" i="3"/>
  <c r="P14" i="3"/>
  <c r="O14" i="3"/>
  <c r="H14" i="3"/>
  <c r="AL14" i="3" s="1"/>
  <c r="G14" i="3"/>
  <c r="AK14" i="3" s="1"/>
  <c r="E14" i="3"/>
  <c r="AJ14" i="3" s="1"/>
  <c r="D14" i="3"/>
  <c r="AI14" i="3" s="1"/>
  <c r="V13" i="3"/>
  <c r="U13" i="3"/>
  <c r="P13" i="3"/>
  <c r="O13" i="3"/>
  <c r="H13" i="3"/>
  <c r="AL13" i="3" s="1"/>
  <c r="G13" i="3"/>
  <c r="F13" i="3" s="1"/>
  <c r="E13" i="3"/>
  <c r="AJ13" i="3" s="1"/>
  <c r="D13" i="3"/>
  <c r="AI13" i="3" s="1"/>
  <c r="AB12" i="3"/>
  <c r="AA12" i="3"/>
  <c r="V12" i="3"/>
  <c r="U12" i="3"/>
  <c r="P12" i="3"/>
  <c r="O12" i="3"/>
  <c r="H12" i="3"/>
  <c r="G12" i="3"/>
  <c r="F12" i="3" s="1"/>
  <c r="E12" i="3"/>
  <c r="AJ12" i="3" s="1"/>
  <c r="D12" i="3"/>
  <c r="AI12" i="3" s="1"/>
  <c r="AN11" i="3"/>
  <c r="AM11" i="3"/>
  <c r="V11" i="3"/>
  <c r="S11" i="3"/>
  <c r="U11" i="3" s="1"/>
  <c r="Q11" i="3"/>
  <c r="N11" i="3"/>
  <c r="M11" i="3"/>
  <c r="L11" i="3"/>
  <c r="E11" i="3" s="1"/>
  <c r="K11" i="3"/>
  <c r="O11" i="3" s="1"/>
  <c r="H11" i="3"/>
  <c r="G11" i="3"/>
  <c r="AL10" i="3"/>
  <c r="AK10" i="3"/>
  <c r="AM10" i="3" s="1"/>
  <c r="AJ10" i="3"/>
  <c r="AI10" i="3"/>
  <c r="AF10" i="3"/>
  <c r="AF16" i="3" s="1"/>
  <c r="AE10" i="3"/>
  <c r="AE16" i="3" s="1"/>
  <c r="AG16" i="3" s="1"/>
  <c r="AD10" i="3"/>
  <c r="AD16" i="3" s="1"/>
  <c r="AC10" i="3"/>
  <c r="AC16" i="3" s="1"/>
  <c r="Z10" i="3"/>
  <c r="Y10" i="3"/>
  <c r="AA10" i="3" s="1"/>
  <c r="X10" i="3"/>
  <c r="X16" i="3" s="1"/>
  <c r="W10" i="3"/>
  <c r="W16" i="3" s="1"/>
  <c r="T10" i="3"/>
  <c r="T16" i="3" s="1"/>
  <c r="S10" i="3"/>
  <c r="S16" i="3" s="1"/>
  <c r="R10" i="3"/>
  <c r="R16" i="3" s="1"/>
  <c r="Q10" i="3"/>
  <c r="N10" i="3"/>
  <c r="M10" i="3"/>
  <c r="O10" i="3" s="1"/>
  <c r="L10" i="3"/>
  <c r="L16" i="3" s="1"/>
  <c r="K10" i="3"/>
  <c r="D10" i="3" s="1"/>
  <c r="AL7" i="3"/>
  <c r="AK7" i="3"/>
  <c r="AJ7" i="3"/>
  <c r="AI7" i="3"/>
  <c r="AF7" i="3"/>
  <c r="AH7" i="3" s="1"/>
  <c r="AE7" i="3"/>
  <c r="AG7" i="3" s="1"/>
  <c r="AD7" i="3"/>
  <c r="AC7" i="3"/>
  <c r="Z7" i="3"/>
  <c r="Y7" i="3"/>
  <c r="X7" i="3"/>
  <c r="W7" i="3"/>
  <c r="T7" i="3"/>
  <c r="V7" i="3" s="1"/>
  <c r="S7" i="3"/>
  <c r="R7" i="3"/>
  <c r="Q7" i="3"/>
  <c r="N7" i="3"/>
  <c r="H7" i="3" s="1"/>
  <c r="M7" i="3"/>
  <c r="O7" i="3" s="1"/>
  <c r="L7" i="3"/>
  <c r="K7" i="3"/>
  <c r="E7" i="3"/>
  <c r="AL10" i="2"/>
  <c r="AK10" i="2"/>
  <c r="AJ10" i="2"/>
  <c r="AI10" i="2"/>
  <c r="AF10" i="2"/>
  <c r="AF11" i="2" s="1"/>
  <c r="AE10" i="2"/>
  <c r="AE11" i="2" s="1"/>
  <c r="AD10" i="2"/>
  <c r="AH10" i="2" s="1"/>
  <c r="AC10" i="2"/>
  <c r="Z10" i="2"/>
  <c r="Y10" i="2"/>
  <c r="X10" i="2"/>
  <c r="W10" i="2"/>
  <c r="T10" i="2"/>
  <c r="S10" i="2"/>
  <c r="R10" i="2"/>
  <c r="V10" i="2" s="1"/>
  <c r="Q10" i="2"/>
  <c r="N10" i="2"/>
  <c r="M10" i="2"/>
  <c r="L10" i="2"/>
  <c r="E10" i="2" s="1"/>
  <c r="K10" i="2"/>
  <c r="AL9" i="2"/>
  <c r="AK9" i="2"/>
  <c r="AJ9" i="2"/>
  <c r="AN9" i="2" s="1"/>
  <c r="AI9" i="2"/>
  <c r="Z9" i="2"/>
  <c r="Y9" i="2"/>
  <c r="AA9" i="2" s="1"/>
  <c r="X9" i="2"/>
  <c r="W9" i="2"/>
  <c r="T9" i="2"/>
  <c r="S9" i="2"/>
  <c r="R9" i="2"/>
  <c r="V9" i="2" s="1"/>
  <c r="Q9" i="2"/>
  <c r="N9" i="2"/>
  <c r="M9" i="2"/>
  <c r="O9" i="2" s="1"/>
  <c r="L9" i="2"/>
  <c r="K9" i="2"/>
  <c r="AL8" i="2"/>
  <c r="AK8" i="2"/>
  <c r="AJ8" i="2"/>
  <c r="AI8" i="2"/>
  <c r="Z8" i="2"/>
  <c r="Y8" i="2"/>
  <c r="AA8" i="2" s="1"/>
  <c r="X8" i="2"/>
  <c r="W8" i="2"/>
  <c r="T8" i="2"/>
  <c r="S8" i="2"/>
  <c r="R8" i="2"/>
  <c r="Q8" i="2"/>
  <c r="N8" i="2"/>
  <c r="M8" i="2"/>
  <c r="O8" i="2" s="1"/>
  <c r="L8" i="2"/>
  <c r="E8" i="2" s="1"/>
  <c r="K8" i="2"/>
  <c r="AL7" i="2"/>
  <c r="AL11" i="2" s="1"/>
  <c r="AK7" i="2"/>
  <c r="AJ7" i="2"/>
  <c r="AI7" i="2"/>
  <c r="Z7" i="2"/>
  <c r="Z11" i="2" s="1"/>
  <c r="Y7" i="2"/>
  <c r="X7" i="2"/>
  <c r="W7" i="2"/>
  <c r="T7" i="2"/>
  <c r="T11" i="2" s="1"/>
  <c r="S7" i="2"/>
  <c r="R7" i="2"/>
  <c r="Q7" i="2"/>
  <c r="N7" i="2"/>
  <c r="N11" i="2" s="1"/>
  <c r="M7" i="2"/>
  <c r="L7" i="2"/>
  <c r="K7" i="2"/>
  <c r="E7" i="2"/>
  <c r="D7" i="3" l="1"/>
  <c r="C7" i="3" s="1"/>
  <c r="AM7" i="3"/>
  <c r="E10" i="3"/>
  <c r="P10" i="3"/>
  <c r="V16" i="3"/>
  <c r="AB10" i="3"/>
  <c r="AH16" i="3"/>
  <c r="AN10" i="3"/>
  <c r="C13" i="3"/>
  <c r="AN13" i="3"/>
  <c r="I14" i="3"/>
  <c r="Y16" i="3"/>
  <c r="AA16" i="3" s="1"/>
  <c r="AB7" i="3"/>
  <c r="AN7" i="3"/>
  <c r="C10" i="3"/>
  <c r="Q16" i="3"/>
  <c r="F11" i="3"/>
  <c r="C12" i="3"/>
  <c r="J12" i="3"/>
  <c r="F14" i="3"/>
  <c r="F15" i="3"/>
  <c r="C16" i="3"/>
  <c r="J7" i="3"/>
  <c r="U16" i="3"/>
  <c r="AN15" i="3"/>
  <c r="AI11" i="1"/>
  <c r="AH24" i="1"/>
  <c r="H7" i="1"/>
  <c r="T7" i="1"/>
  <c r="AF7" i="1"/>
  <c r="AN8" i="1"/>
  <c r="N8" i="1"/>
  <c r="Z8" i="1"/>
  <c r="N9" i="1"/>
  <c r="AE9" i="1"/>
  <c r="M10" i="1"/>
  <c r="Y10" i="1"/>
  <c r="M11" i="1"/>
  <c r="Z11" i="1"/>
  <c r="N12" i="1"/>
  <c r="Z12" i="1"/>
  <c r="M13" i="1"/>
  <c r="Y13" i="1"/>
  <c r="M14" i="1"/>
  <c r="Y14" i="1"/>
  <c r="N15" i="1"/>
  <c r="AE15" i="1"/>
  <c r="AH16" i="1"/>
  <c r="Y16" i="1"/>
  <c r="M17" i="1"/>
  <c r="Z17" i="1"/>
  <c r="M18" i="1"/>
  <c r="Y18" i="1"/>
  <c r="S19" i="1"/>
  <c r="AF19" i="1"/>
  <c r="AI20" i="1"/>
  <c r="AH20" i="1"/>
  <c r="AG20" i="1" s="1"/>
  <c r="S21" i="1"/>
  <c r="S22" i="1"/>
  <c r="Z22" i="1"/>
  <c r="H23" i="1"/>
  <c r="Y23" i="1"/>
  <c r="N24" i="1"/>
  <c r="N25" i="1"/>
  <c r="AE25" i="1"/>
  <c r="H26" i="1"/>
  <c r="T26" i="1"/>
  <c r="AI26" i="1"/>
  <c r="G27" i="1"/>
  <c r="T27" i="1"/>
  <c r="N28" i="1"/>
  <c r="Z28" i="1"/>
  <c r="Y29" i="1"/>
  <c r="T31" i="1"/>
  <c r="J32" i="1"/>
  <c r="V32" i="1"/>
  <c r="M7" i="1"/>
  <c r="Y7" i="1"/>
  <c r="M8" i="1"/>
  <c r="Y8" i="1"/>
  <c r="M9" i="1"/>
  <c r="Z9" i="1"/>
  <c r="N10" i="1"/>
  <c r="Z10" i="1"/>
  <c r="H11" i="1"/>
  <c r="Y11" i="1"/>
  <c r="G12" i="1"/>
  <c r="S12" i="1"/>
  <c r="AE12" i="1"/>
  <c r="G13" i="1"/>
  <c r="T13" i="1"/>
  <c r="AK13" i="1"/>
  <c r="AJ13" i="1" s="1"/>
  <c r="N14" i="1"/>
  <c r="Z14" i="1"/>
  <c r="AK15" i="1"/>
  <c r="AM15" i="1" s="1"/>
  <c r="M15" i="1"/>
  <c r="Y15" i="1"/>
  <c r="N16" i="1"/>
  <c r="Z16" i="1"/>
  <c r="AI17" i="1"/>
  <c r="Y17" i="1"/>
  <c r="N18" i="1"/>
  <c r="Z18" i="1"/>
  <c r="AK19" i="1"/>
  <c r="M19" i="1"/>
  <c r="AE19" i="1"/>
  <c r="AH19" i="1"/>
  <c r="AG19" i="1" s="1"/>
  <c r="G20" i="1"/>
  <c r="Z20" i="1"/>
  <c r="AH21" i="1"/>
  <c r="N21" i="1"/>
  <c r="AE21" i="1"/>
  <c r="AI22" i="1"/>
  <c r="AE22" i="1"/>
  <c r="T23" i="1"/>
  <c r="G24" i="1"/>
  <c r="S24" i="1"/>
  <c r="M25" i="1"/>
  <c r="Z25" i="1"/>
  <c r="M26" i="1"/>
  <c r="Y26" i="1"/>
  <c r="AH27" i="1"/>
  <c r="AG27" i="1" s="1"/>
  <c r="AF27" i="1"/>
  <c r="G28" i="1"/>
  <c r="S28" i="1"/>
  <c r="AE28" i="1"/>
  <c r="G29" i="1"/>
  <c r="S29" i="1"/>
  <c r="AF29" i="1"/>
  <c r="T30" i="1"/>
  <c r="AF30" i="1"/>
  <c r="AI31" i="1"/>
  <c r="AG31" i="1" s="1"/>
  <c r="S31" i="1"/>
  <c r="AF31" i="1"/>
  <c r="AC32" i="1"/>
  <c r="AI9" i="1"/>
  <c r="AL13" i="1"/>
  <c r="AI14" i="1"/>
  <c r="AN14" i="1" s="1"/>
  <c r="AI18" i="1"/>
  <c r="AI23" i="1"/>
  <c r="M30" i="1"/>
  <c r="Y30" i="1"/>
  <c r="M31" i="1"/>
  <c r="AL31" i="1"/>
  <c r="AN31" i="1" s="1"/>
  <c r="AG8" i="1"/>
  <c r="AM6" i="1"/>
  <c r="N6" i="1"/>
  <c r="AK7" i="1"/>
  <c r="H8" i="1"/>
  <c r="AG10" i="1"/>
  <c r="G10" i="1"/>
  <c r="AI15" i="1"/>
  <c r="AG15" i="1" s="1"/>
  <c r="AJ20" i="1"/>
  <c r="G31" i="1"/>
  <c r="C32" i="1"/>
  <c r="G6" i="1"/>
  <c r="K32" i="1"/>
  <c r="O32" i="1"/>
  <c r="S6" i="1"/>
  <c r="W32" i="1"/>
  <c r="AA32" i="1"/>
  <c r="AE6" i="1"/>
  <c r="AI6" i="1"/>
  <c r="AH7" i="1"/>
  <c r="AG7" i="1" s="1"/>
  <c r="AL7" i="1"/>
  <c r="AN7" i="1" s="1"/>
  <c r="AK8" i="1"/>
  <c r="H10" i="1"/>
  <c r="AH11" i="1"/>
  <c r="AG11" i="1" s="1"/>
  <c r="AH12" i="1"/>
  <c r="AG12" i="1" s="1"/>
  <c r="AH13" i="1"/>
  <c r="AJ14" i="1"/>
  <c r="AL15" i="1"/>
  <c r="AN15" i="1" s="1"/>
  <c r="AL16" i="1"/>
  <c r="AK25" i="1"/>
  <c r="S27" i="1"/>
  <c r="AH28" i="1"/>
  <c r="AG28" i="1" s="1"/>
  <c r="G30" i="1"/>
  <c r="E32" i="1"/>
  <c r="G32" i="1" s="1"/>
  <c r="U32" i="1"/>
  <c r="Z6" i="1"/>
  <c r="AL6" i="1"/>
  <c r="AJ6" i="1" s="1"/>
  <c r="AM19" i="1"/>
  <c r="D32" i="1"/>
  <c r="H6" i="1"/>
  <c r="L32" i="1"/>
  <c r="N32" i="1" s="1"/>
  <c r="P32" i="1"/>
  <c r="T32" i="1" s="1"/>
  <c r="T6" i="1"/>
  <c r="X32" i="1"/>
  <c r="AB32" i="1"/>
  <c r="AF6" i="1"/>
  <c r="AL9" i="1"/>
  <c r="AN9" i="1" s="1"/>
  <c r="AK9" i="1"/>
  <c r="AK10" i="1"/>
  <c r="AK11" i="1"/>
  <c r="AK12" i="1"/>
  <c r="AI13" i="1"/>
  <c r="AN13" i="1" s="1"/>
  <c r="AH14" i="1"/>
  <c r="AG14" i="1" s="1"/>
  <c r="G14" i="1"/>
  <c r="G15" i="1"/>
  <c r="M16" i="1"/>
  <c r="AL17" i="1"/>
  <c r="AN17" i="1" s="1"/>
  <c r="AK17" i="1"/>
  <c r="AK18" i="1"/>
  <c r="Y20" i="1"/>
  <c r="AI21" i="1"/>
  <c r="AG21" i="1" s="1"/>
  <c r="AL22" i="1"/>
  <c r="AN22" i="1" s="1"/>
  <c r="AH23" i="1"/>
  <c r="AG23" i="1" s="1"/>
  <c r="G23" i="1"/>
  <c r="AL23" i="1"/>
  <c r="AN23" i="1" s="1"/>
  <c r="AL24" i="1"/>
  <c r="AK27" i="1"/>
  <c r="AK28" i="1"/>
  <c r="AI30" i="1"/>
  <c r="AG30" i="1" s="1"/>
  <c r="H32" i="1"/>
  <c r="AF32" i="1"/>
  <c r="AK16" i="1"/>
  <c r="AN30" i="1"/>
  <c r="I32" i="1"/>
  <c r="M6" i="1"/>
  <c r="Q32" i="1"/>
  <c r="S32" i="1" s="1"/>
  <c r="Y6" i="1"/>
  <c r="AH9" i="1"/>
  <c r="AG9" i="1" s="1"/>
  <c r="H9" i="1"/>
  <c r="AL10" i="1"/>
  <c r="AN10" i="1" s="1"/>
  <c r="AL11" i="1"/>
  <c r="AN11" i="1" s="1"/>
  <c r="AL12" i="1"/>
  <c r="AN12" i="1" s="1"/>
  <c r="AI16" i="1"/>
  <c r="AG16" i="1" s="1"/>
  <c r="AH17" i="1"/>
  <c r="AG17" i="1" s="1"/>
  <c r="H17" i="1"/>
  <c r="AH22" i="1"/>
  <c r="AG22" i="1" s="1"/>
  <c r="G22" i="1"/>
  <c r="M24" i="1"/>
  <c r="AL25" i="1"/>
  <c r="AH29" i="1"/>
  <c r="AG29" i="1" s="1"/>
  <c r="H29" i="1"/>
  <c r="AL18" i="1"/>
  <c r="AN18" i="1" s="1"/>
  <c r="AL19" i="1"/>
  <c r="AN19" i="1" s="1"/>
  <c r="AL20" i="1"/>
  <c r="AN20" i="1" s="1"/>
  <c r="H22" i="1"/>
  <c r="AI24" i="1"/>
  <c r="AG24" i="1" s="1"/>
  <c r="AH25" i="1"/>
  <c r="AL26" i="1"/>
  <c r="AN26" i="1" s="1"/>
  <c r="AL27" i="1"/>
  <c r="AN27" i="1" s="1"/>
  <c r="AL28" i="1"/>
  <c r="AN28" i="1" s="1"/>
  <c r="H30" i="1"/>
  <c r="AH18" i="1"/>
  <c r="G18" i="1"/>
  <c r="AL21" i="1"/>
  <c r="AN21" i="1" s="1"/>
  <c r="AK21" i="1"/>
  <c r="AK22" i="1"/>
  <c r="AK23" i="1"/>
  <c r="AK24" i="1"/>
  <c r="AI25" i="1"/>
  <c r="AH26" i="1"/>
  <c r="AG26" i="1" s="1"/>
  <c r="G26" i="1"/>
  <c r="AL29" i="1"/>
  <c r="AN29" i="1" s="1"/>
  <c r="AK29" i="1"/>
  <c r="AK30" i="1"/>
  <c r="AK31" i="1"/>
  <c r="U7" i="2"/>
  <c r="P8" i="2"/>
  <c r="AB8" i="2"/>
  <c r="K11" i="2"/>
  <c r="U10" i="2"/>
  <c r="W11" i="2"/>
  <c r="AG10" i="2"/>
  <c r="S11" i="2"/>
  <c r="U11" i="2" s="1"/>
  <c r="L11" i="2"/>
  <c r="X11" i="2"/>
  <c r="AB11" i="2" s="1"/>
  <c r="AM14" i="3"/>
  <c r="J11" i="3"/>
  <c r="AN14" i="3"/>
  <c r="V10" i="3"/>
  <c r="AH10" i="3"/>
  <c r="D11" i="3"/>
  <c r="C11" i="3" s="1"/>
  <c r="P11" i="3"/>
  <c r="AL12" i="3"/>
  <c r="AN12" i="3" s="1"/>
  <c r="J14" i="3"/>
  <c r="N16" i="3"/>
  <c r="P16" i="3" s="1"/>
  <c r="Z16" i="3"/>
  <c r="AB16" i="3" s="1"/>
  <c r="AA7" i="3"/>
  <c r="U10" i="3"/>
  <c r="AK12" i="3"/>
  <c r="AM12" i="3" s="1"/>
  <c r="M16" i="3"/>
  <c r="G7" i="3"/>
  <c r="G10" i="3"/>
  <c r="I11" i="3"/>
  <c r="I12" i="3"/>
  <c r="I13" i="3"/>
  <c r="AK13" i="3"/>
  <c r="AM13" i="3" s="1"/>
  <c r="C14" i="3"/>
  <c r="I15" i="3"/>
  <c r="AK15" i="3"/>
  <c r="AM15" i="3" s="1"/>
  <c r="K16" i="3"/>
  <c r="AG10" i="3"/>
  <c r="H10" i="3"/>
  <c r="J10" i="3" s="1"/>
  <c r="J13" i="3"/>
  <c r="J15" i="3"/>
  <c r="AI11" i="2"/>
  <c r="V7" i="2"/>
  <c r="AJ11" i="2"/>
  <c r="AN11" i="2" s="1"/>
  <c r="U8" i="2"/>
  <c r="AM8" i="2"/>
  <c r="E9" i="2"/>
  <c r="P9" i="2"/>
  <c r="AB9" i="2"/>
  <c r="O10" i="2"/>
  <c r="AA10" i="2"/>
  <c r="AM10" i="2"/>
  <c r="M11" i="2"/>
  <c r="O11" i="2" s="1"/>
  <c r="Y11" i="2"/>
  <c r="AK11" i="2"/>
  <c r="V8" i="2"/>
  <c r="AN8" i="2"/>
  <c r="U9" i="2"/>
  <c r="AM9" i="2"/>
  <c r="P10" i="2"/>
  <c r="AB10" i="2"/>
  <c r="AN10" i="2"/>
  <c r="P11" i="2"/>
  <c r="H11" i="2"/>
  <c r="G7" i="2"/>
  <c r="O7" i="2"/>
  <c r="AA7" i="2"/>
  <c r="G8" i="2"/>
  <c r="G9" i="2"/>
  <c r="G10" i="2"/>
  <c r="Q11" i="2"/>
  <c r="AC11" i="2"/>
  <c r="AG11" i="2" s="1"/>
  <c r="D7" i="2"/>
  <c r="C7" i="2" s="1"/>
  <c r="H7" i="2"/>
  <c r="J7" i="2" s="1"/>
  <c r="P7" i="2"/>
  <c r="AB7" i="2"/>
  <c r="D8" i="2"/>
  <c r="C8" i="2" s="1"/>
  <c r="H8" i="2"/>
  <c r="J8" i="2" s="1"/>
  <c r="D9" i="2"/>
  <c r="C9" i="2" s="1"/>
  <c r="H9" i="2"/>
  <c r="J9" i="2" s="1"/>
  <c r="D10" i="2"/>
  <c r="C10" i="2" s="1"/>
  <c r="H10" i="2"/>
  <c r="J10" i="2" s="1"/>
  <c r="R11" i="2"/>
  <c r="V11" i="2" s="1"/>
  <c r="AD11" i="2"/>
  <c r="E11" i="2" s="1"/>
  <c r="AM7" i="2"/>
  <c r="AN7" i="2"/>
  <c r="AJ15" i="1" l="1"/>
  <c r="AG18" i="1"/>
  <c r="Z32" i="1"/>
  <c r="AN25" i="1"/>
  <c r="AE32" i="1"/>
  <c r="M32" i="1"/>
  <c r="AM20" i="1"/>
  <c r="AJ30" i="1"/>
  <c r="AM30" i="1"/>
  <c r="AJ12" i="1"/>
  <c r="AM12" i="1"/>
  <c r="AJ24" i="1"/>
  <c r="AM24" i="1"/>
  <c r="AJ27" i="1"/>
  <c r="AM27" i="1"/>
  <c r="AM18" i="1"/>
  <c r="AJ18" i="1"/>
  <c r="AJ11" i="1"/>
  <c r="AM11" i="1"/>
  <c r="AM9" i="1"/>
  <c r="AJ9" i="1"/>
  <c r="AJ19" i="1"/>
  <c r="AM25" i="1"/>
  <c r="AJ25" i="1"/>
  <c r="AG13" i="1"/>
  <c r="AM8" i="1"/>
  <c r="AJ8" i="1"/>
  <c r="Y32" i="1"/>
  <c r="AJ26" i="1"/>
  <c r="AJ28" i="1"/>
  <c r="AM28" i="1"/>
  <c r="AM17" i="1"/>
  <c r="AJ17" i="1"/>
  <c r="AJ23" i="1"/>
  <c r="AM23" i="1"/>
  <c r="AM21" i="1"/>
  <c r="AJ21" i="1"/>
  <c r="AJ16" i="1"/>
  <c r="AM16" i="1"/>
  <c r="AN24" i="1"/>
  <c r="AJ10" i="1"/>
  <c r="AM10" i="1"/>
  <c r="AN16" i="1"/>
  <c r="AI32" i="1"/>
  <c r="AM26" i="1"/>
  <c r="AM13" i="1"/>
  <c r="AJ7" i="1"/>
  <c r="AM7" i="1"/>
  <c r="AG6" i="1"/>
  <c r="AM14" i="1"/>
  <c r="AJ31" i="1"/>
  <c r="AM31" i="1"/>
  <c r="AM29" i="1"/>
  <c r="AJ29" i="1"/>
  <c r="AM22" i="1"/>
  <c r="AJ22" i="1"/>
  <c r="AG25" i="1"/>
  <c r="AL32" i="1"/>
  <c r="AN6" i="1"/>
  <c r="AH32" i="1"/>
  <c r="AK32" i="1"/>
  <c r="G11" i="2"/>
  <c r="AM11" i="2"/>
  <c r="AA11" i="2"/>
  <c r="O16" i="3"/>
  <c r="I7" i="3"/>
  <c r="F7" i="3"/>
  <c r="I10" i="3"/>
  <c r="F10" i="3"/>
  <c r="D11" i="2"/>
  <c r="C11" i="2" s="1"/>
  <c r="F9" i="2"/>
  <c r="I9" i="2"/>
  <c r="J11" i="2"/>
  <c r="F11" i="2"/>
  <c r="F7" i="2"/>
  <c r="I7" i="2"/>
  <c r="F8" i="2"/>
  <c r="I8" i="2"/>
  <c r="AH11" i="2"/>
  <c r="F10" i="2"/>
  <c r="I10" i="2"/>
  <c r="AJ32" i="1" l="1"/>
  <c r="AN32" i="1"/>
  <c r="AM32" i="1"/>
  <c r="AG32" i="1"/>
  <c r="I11" i="2"/>
</calcChain>
</file>

<file path=xl/sharedStrings.xml><?xml version="1.0" encoding="utf-8"?>
<sst xmlns="http://schemas.openxmlformats.org/spreadsheetml/2006/main" count="254" uniqueCount="137">
  <si>
    <r>
      <t xml:space="preserve">Сведения о численности и оплате труда работников сферы образования по категориям за </t>
    </r>
    <r>
      <rPr>
        <b/>
        <i/>
        <sz val="14"/>
        <rFont val="Cambria"/>
        <family val="1"/>
        <charset val="204"/>
      </rPr>
      <t xml:space="preserve"> </t>
    </r>
    <r>
      <rPr>
        <b/>
        <i/>
        <sz val="14"/>
        <color indexed="10"/>
        <rFont val="Cambria"/>
        <family val="1"/>
        <charset val="204"/>
      </rPr>
      <t>январь-июнь   2 квартал 2016г.</t>
    </r>
  </si>
  <si>
    <t>руководители</t>
  </si>
  <si>
    <t>административный персонал</t>
  </si>
  <si>
    <t>педагогические работники</t>
  </si>
  <si>
    <t>медицинский персонал</t>
  </si>
  <si>
    <t>прочий персонал</t>
  </si>
  <si>
    <t xml:space="preserve">ВСЕГО ПО УЧРЕЖДЕНИЮ </t>
  </si>
  <si>
    <t>Наименование УЧРЕЖДЕНИЯ</t>
  </si>
  <si>
    <t>осн пер</t>
  </si>
  <si>
    <t>в/с</t>
  </si>
  <si>
    <t>з/пл 
РУКОВОДИТЕЛЯ</t>
  </si>
  <si>
    <t>зп внеш совм</t>
  </si>
  <si>
    <t>средняя зп осн персонала</t>
  </si>
  <si>
    <t>средняя зп внеш сов</t>
  </si>
  <si>
    <t>вн/сов</t>
  </si>
  <si>
    <t>з/пл 
АДМ.ПЕРС (без руковод.)</t>
  </si>
  <si>
    <t xml:space="preserve">средняя зп осн персонала </t>
  </si>
  <si>
    <t>внеш сов</t>
  </si>
  <si>
    <t xml:space="preserve"> з/пл педагог работ.</t>
  </si>
  <si>
    <t>зп внеш сов</t>
  </si>
  <si>
    <t>з/пл 
медиц. персонала</t>
  </si>
  <si>
    <t>зп прочего персонала</t>
  </si>
  <si>
    <t>зп внеш. сов</t>
  </si>
  <si>
    <t>кол
-во</t>
  </si>
  <si>
    <t>осн.пер</t>
  </si>
  <si>
    <t>внеш.сов</t>
  </si>
  <si>
    <t>ВСЕГО з/пл 
ПО УЧРЕЖДЕНИЮ</t>
  </si>
  <si>
    <t>зп осн. персонала</t>
  </si>
  <si>
    <t>з/пл внеш сов</t>
  </si>
  <si>
    <t>ДОУ №     1</t>
  </si>
  <si>
    <r>
      <t xml:space="preserve">ДОУ №    </t>
    </r>
    <r>
      <rPr>
        <b/>
        <sz val="13"/>
        <rFont val="Times New Roman"/>
        <family val="1"/>
        <charset val="204"/>
      </rPr>
      <t>2</t>
    </r>
  </si>
  <si>
    <r>
      <t xml:space="preserve">ДОУ №    </t>
    </r>
    <r>
      <rPr>
        <b/>
        <sz val="13"/>
        <rFont val="Times New Roman"/>
        <family val="1"/>
        <charset val="204"/>
      </rPr>
      <t>3</t>
    </r>
  </si>
  <si>
    <r>
      <t xml:space="preserve">ДОУ №    </t>
    </r>
    <r>
      <rPr>
        <b/>
        <sz val="13"/>
        <rFont val="Times New Roman"/>
        <family val="1"/>
        <charset val="204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</si>
  <si>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5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</si>
  <si>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6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</si>
  <si>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7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</si>
  <si>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8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</si>
  <si>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</si>
  <si>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10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</si>
  <si>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11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</si>
  <si>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12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</si>
  <si>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13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</si>
  <si>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14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</si>
  <si>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15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</si>
  <si>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16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</si>
  <si>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17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</si>
  <si>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18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</si>
  <si>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19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</si>
  <si>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20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</si>
  <si>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21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</si>
  <si>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22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</si>
  <si>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23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</si>
  <si>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24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</si>
  <si>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25</t>
    </r>
    <r>
      <rPr>
        <sz val="11"/>
        <color theme="1"/>
        <rFont val="Calibri"/>
        <family val="2"/>
        <scheme val="minor"/>
      </rPr>
      <t/>
    </r>
  </si>
  <si>
    <r>
      <t xml:space="preserve">ДОУ №   </t>
    </r>
    <r>
      <rPr>
        <b/>
        <sz val="13"/>
        <rFont val="Times New Roman"/>
        <family val="1"/>
        <charset val="204"/>
      </rPr>
      <t>26</t>
    </r>
  </si>
  <si>
    <t>итого</t>
  </si>
  <si>
    <t>тел. 3-10-30</t>
  </si>
  <si>
    <t xml:space="preserve">ЗП - образование за 2 квартал 2016г.  </t>
  </si>
  <si>
    <t>Сведения о численности и оплате труда работников сферы образования по категориям</t>
  </si>
  <si>
    <t>№ п/п</t>
  </si>
  <si>
    <t xml:space="preserve">всего работников </t>
  </si>
  <si>
    <t>адм.персонал</t>
  </si>
  <si>
    <t>педагогический персонал</t>
  </si>
  <si>
    <t>мед персонал</t>
  </si>
  <si>
    <t>Средняя численность работников, человек</t>
  </si>
  <si>
    <t xml:space="preserve">Фонд начисленной заработной платы работников за отчётный период, тыс руб. </t>
  </si>
  <si>
    <t>средняя зп</t>
  </si>
  <si>
    <t>числен</t>
  </si>
  <si>
    <t>фонд зп</t>
  </si>
  <si>
    <t>средняя</t>
  </si>
  <si>
    <t>списочного состава (без внешних совместителей)</t>
  </si>
  <si>
    <t>внеш совм</t>
  </si>
  <si>
    <t xml:space="preserve"> фонд всего</t>
  </si>
  <si>
    <t>списочного состава (без вн. совм)</t>
  </si>
  <si>
    <t xml:space="preserve"> внеш совм</t>
  </si>
  <si>
    <t>средняя зп обслуж пер</t>
  </si>
  <si>
    <t>кол
-во осн пер</t>
  </si>
  <si>
    <t xml:space="preserve"> з/пл руков</t>
  </si>
  <si>
    <t>средняя зп руков</t>
  </si>
  <si>
    <t>средняя внеш совм</t>
  </si>
  <si>
    <t>з/пл 
адм персонала (без руков.)</t>
  </si>
  <si>
    <t>средняя адм. персон</t>
  </si>
  <si>
    <t xml:space="preserve"> з/пл  педаг. доп. образ</t>
  </si>
  <si>
    <t>фонд внеш совм</t>
  </si>
  <si>
    <t>средняя зп тренеров</t>
  </si>
  <si>
    <t>з/пл осн. мед персонала</t>
  </si>
  <si>
    <t>средняя зп медика</t>
  </si>
  <si>
    <t>з/пл  прочий персонал</t>
  </si>
  <si>
    <t>внеш сов фонд</t>
  </si>
  <si>
    <r>
      <t>ЦДОД №</t>
    </r>
    <r>
      <rPr>
        <b/>
        <sz val="12"/>
        <rFont val="Times New Roman"/>
        <family val="1"/>
        <charset val="204"/>
      </rPr>
      <t>1</t>
    </r>
  </si>
  <si>
    <r>
      <t>ЦДОД №</t>
    </r>
    <r>
      <rPr>
        <b/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scheme val="minor"/>
      </rPr>
      <t/>
    </r>
  </si>
  <si>
    <r>
      <t>ЦДОД №</t>
    </r>
    <r>
      <rPr>
        <b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</si>
  <si>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ДЮСШ</t>
  </si>
  <si>
    <t>Итого</t>
  </si>
  <si>
    <t>всего</t>
  </si>
  <si>
    <t xml:space="preserve">                    ЗП - образование за 2 квартал 2016г.  </t>
  </si>
  <si>
    <t xml:space="preserve">№ </t>
  </si>
  <si>
    <t>Всего работников</t>
  </si>
  <si>
    <t>РУКОВОДИТЕЛИ</t>
  </si>
  <si>
    <t>админ персонал</t>
  </si>
  <si>
    <t>весь педагогический персонал</t>
  </si>
  <si>
    <t>из них учителя</t>
  </si>
  <si>
    <t>средняя численность работников, человек</t>
  </si>
  <si>
    <t>фонд начисленной заработной платы работников за отчётный период, тыс руб.</t>
  </si>
  <si>
    <t>всего числен.</t>
  </si>
  <si>
    <t>списочного состава (без внеш.сов)</t>
  </si>
  <si>
    <t>внеш.совм</t>
  </si>
  <si>
    <t>всего фонд</t>
  </si>
  <si>
    <t>средняя осн.перс</t>
  </si>
  <si>
    <t>средняя внеш.совм</t>
  </si>
  <si>
    <r>
      <t xml:space="preserve">з/пл 
</t>
    </r>
    <r>
      <rPr>
        <sz val="8"/>
        <rFont val="Times New Roman"/>
        <family val="1"/>
        <charset val="204"/>
      </rPr>
      <t>РУКОВОДИТЕЛЯ</t>
    </r>
  </si>
  <si>
    <t>средняя зп руковод</t>
  </si>
  <si>
    <r>
      <t xml:space="preserve">з/пл 
</t>
    </r>
    <r>
      <rPr>
        <sz val="8"/>
        <rFont val="Times New Roman"/>
        <family val="1"/>
        <charset val="204"/>
      </rPr>
      <t>АДМ. ПЕРСОНАЛ</t>
    </r>
    <r>
      <rPr>
        <sz val="10"/>
        <rFont val="Times New Roman"/>
        <family val="1"/>
        <charset val="204"/>
      </rPr>
      <t xml:space="preserve"> (без руковод.)</t>
    </r>
  </si>
  <si>
    <t>ЗП внеш совм</t>
  </si>
  <si>
    <t>средняя зп адм пер</t>
  </si>
  <si>
    <t>осн перс</t>
  </si>
  <si>
    <t>з/пл 
пед персонала</t>
  </si>
  <si>
    <t>средняя зп преподав</t>
  </si>
  <si>
    <t>средняя внеш сов</t>
  </si>
  <si>
    <t>з/пл 
учителей</t>
  </si>
  <si>
    <t>з/пл  обслуж персонал</t>
  </si>
  <si>
    <t>средняя зп прочего персонала</t>
  </si>
  <si>
    <t>В(С)ОШ</t>
  </si>
  <si>
    <t xml:space="preserve">з/пл всего
по учреждению </t>
  </si>
  <si>
    <t>зп основного персонала</t>
  </si>
  <si>
    <t>з/пл 
преподаватель</t>
  </si>
  <si>
    <r>
      <t>з/пл 
МЕД</t>
    </r>
    <r>
      <rPr>
        <sz val="8"/>
        <rFont val="Times New Roman"/>
        <family val="1"/>
        <charset val="204"/>
      </rPr>
      <t xml:space="preserve">. РАБ. </t>
    </r>
  </si>
  <si>
    <t>ВИКТОРИЯ</t>
  </si>
  <si>
    <t>ОФКиС</t>
  </si>
  <si>
    <t>РИМЦ</t>
  </si>
  <si>
    <t>ХЭК</t>
  </si>
  <si>
    <t>ЦБ</t>
  </si>
  <si>
    <t>УО</t>
  </si>
  <si>
    <t>ИТОГО</t>
  </si>
  <si>
    <t xml:space="preserve"> </t>
  </si>
  <si>
    <t>№ П/ П</t>
  </si>
  <si>
    <t>исполнитель      Стрекалова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</si>
</sst>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b/>
      <u/>
      <sz val="14"/>
      <color rgb="FFFF0000"/>
      <name val="Arial Cyr"/>
      <charset val="204"/>
    </font>
    <font>
      <sz val="7"/>
      <name val="Arial Cyr"/>
      <charset val="204"/>
    </font>
    <font>
      <sz val="14"/>
      <name val="Cambria"/>
      <family val="1"/>
      <charset val="204"/>
    </font>
    <font>
      <b/>
      <i/>
      <sz val="14"/>
      <name val="Cambria"/>
      <family val="1"/>
      <charset val="204"/>
    </font>
    <font>
      <b/>
      <i/>
      <sz val="14"/>
      <color indexed="10"/>
      <name val="Cambria"/>
      <family val="1"/>
      <charset val="204"/>
    </font>
    <font>
      <b/>
      <sz val="14"/>
      <color rgb="FFFF000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b/>
      <i/>
      <sz val="14"/>
      <name val="Georgia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9"/>
      <color indexed="63"/>
      <name val="Times New Roman"/>
      <family val="1"/>
      <charset val="204"/>
    </font>
    <font>
      <sz val="10"/>
      <name val="Arial Cyr"/>
      <charset val="204"/>
    </font>
    <font>
      <b/>
      <sz val="14"/>
      <color rgb="FFC00000"/>
      <name val="Cambria"/>
      <family val="1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b/>
      <i/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6"/>
      <color rgb="FFFF0000"/>
      <name val="Cambria"/>
      <family val="1"/>
      <charset val="204"/>
    </font>
    <font>
      <sz val="12"/>
      <color indexed="10"/>
      <name val="Arial Cyr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sz val="9"/>
      <color indexed="63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9E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8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DotDot">
        <color indexed="55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0" fillId="0" borderId="0" xfId="0" applyProtection="1">
      <protection locked="0"/>
    </xf>
    <xf numFmtId="2" fontId="1" fillId="0" borderId="0" xfId="0" applyNumberFormat="1" applyFont="1" applyFill="1" applyProtection="1">
      <protection locked="0"/>
    </xf>
    <xf numFmtId="164" fontId="0" fillId="0" borderId="0" xfId="0" applyNumberFormat="1" applyProtection="1"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164" fontId="10" fillId="5" borderId="0" xfId="0" applyNumberFormat="1" applyFont="1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2" fontId="12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164" fontId="12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12" fillId="5" borderId="11" xfId="0" applyNumberFormat="1" applyFont="1" applyFill="1" applyBorder="1" applyAlignment="1" applyProtection="1">
      <alignment horizontal="center" vertical="center" wrapText="1"/>
      <protection locked="0"/>
    </xf>
    <xf numFmtId="2" fontId="12" fillId="4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164" fontId="12" fillId="5" borderId="12" xfId="0" applyNumberFormat="1" applyFont="1" applyFill="1" applyBorder="1" applyAlignment="1" applyProtection="1">
      <alignment horizontal="center" vertical="center" wrapText="1"/>
      <protection locked="0"/>
    </xf>
    <xf numFmtId="164" fontId="12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12" xfId="0" applyNumberFormat="1" applyFont="1" applyFill="1" applyBorder="1" applyAlignment="1" applyProtection="1">
      <alignment horizontal="center" vertical="center" wrapText="1"/>
      <protection locked="0"/>
    </xf>
    <xf numFmtId="164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15" xfId="0" applyFont="1" applyFill="1" applyBorder="1" applyAlignment="1" applyProtection="1">
      <alignment horizontal="center" vertical="center" wrapText="1"/>
      <protection locked="0"/>
    </xf>
    <xf numFmtId="164" fontId="16" fillId="3" borderId="16" xfId="0" applyNumberFormat="1" applyFont="1" applyFill="1" applyBorder="1" applyAlignment="1" applyProtection="1">
      <alignment horizontal="center" vertical="center" wrapText="1"/>
      <protection locked="0"/>
    </xf>
    <xf numFmtId="164" fontId="16" fillId="3" borderId="17" xfId="0" applyNumberFormat="1" applyFont="1" applyFill="1" applyBorder="1" applyAlignment="1" applyProtection="1">
      <alignment horizontal="center" vertical="center" wrapText="1"/>
      <protection locked="0"/>
    </xf>
    <xf numFmtId="164" fontId="11" fillId="3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18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16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17" xfId="0" applyNumberFormat="1" applyFont="1" applyFill="1" applyBorder="1" applyAlignment="1" applyProtection="1">
      <alignment horizontal="center" vertical="center" wrapText="1"/>
      <protection locked="0"/>
    </xf>
    <xf numFmtId="164" fontId="11" fillId="4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19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16" xfId="0" applyNumberFormat="1" applyFont="1" applyFill="1" applyBorder="1" applyAlignment="1" applyProtection="1">
      <alignment horizontal="center" vertical="center" wrapText="1"/>
    </xf>
    <xf numFmtId="164" fontId="16" fillId="6" borderId="17" xfId="0" applyNumberFormat="1" applyFont="1" applyFill="1" applyBorder="1" applyAlignment="1" applyProtection="1">
      <alignment horizontal="center" vertical="center" wrapText="1"/>
    </xf>
    <xf numFmtId="164" fontId="18" fillId="6" borderId="17" xfId="0" applyNumberFormat="1" applyFont="1" applyFill="1" applyBorder="1" applyAlignment="1" applyProtection="1">
      <alignment horizontal="center" vertical="center" wrapText="1"/>
    </xf>
    <xf numFmtId="164" fontId="18" fillId="6" borderId="19" xfId="0" applyNumberFormat="1" applyFont="1" applyFill="1" applyBorder="1" applyAlignment="1" applyProtection="1">
      <alignment horizontal="center" vertical="center" wrapText="1"/>
    </xf>
    <xf numFmtId="164" fontId="11" fillId="5" borderId="18" xfId="0" applyNumberFormat="1" applyFont="1" applyFill="1" applyBorder="1" applyAlignment="1" applyProtection="1">
      <alignment horizontal="center" vertical="center" wrapText="1"/>
    </xf>
    <xf numFmtId="0" fontId="15" fillId="6" borderId="21" xfId="0" applyFont="1" applyFill="1" applyBorder="1" applyAlignment="1" applyProtection="1">
      <alignment horizontal="center" vertical="center" wrapText="1"/>
      <protection locked="0"/>
    </xf>
    <xf numFmtId="164" fontId="16" fillId="6" borderId="22" xfId="0" applyNumberFormat="1" applyFont="1" applyFill="1" applyBorder="1" applyAlignment="1" applyProtection="1">
      <alignment horizontal="center" vertical="center" wrapText="1"/>
    </xf>
    <xf numFmtId="164" fontId="16" fillId="6" borderId="23" xfId="0" applyNumberFormat="1" applyFont="1" applyFill="1" applyBorder="1" applyAlignment="1" applyProtection="1">
      <alignment horizontal="center" vertical="center" wrapText="1"/>
    </xf>
    <xf numFmtId="164" fontId="16" fillId="7" borderId="23" xfId="0" applyNumberFormat="1" applyFont="1" applyFill="1" applyBorder="1" applyAlignment="1" applyProtection="1">
      <alignment horizontal="center" vertical="center" wrapText="1"/>
    </xf>
    <xf numFmtId="164" fontId="18" fillId="6" borderId="23" xfId="0" applyNumberFormat="1" applyFont="1" applyFill="1" applyBorder="1" applyAlignment="1" applyProtection="1">
      <alignment horizontal="center" vertical="center" wrapText="1"/>
    </xf>
    <xf numFmtId="164" fontId="18" fillId="7" borderId="24" xfId="0" applyNumberFormat="1" applyFont="1" applyFill="1" applyBorder="1" applyAlignment="1" applyProtection="1">
      <alignment horizontal="center" vertical="center" wrapText="1"/>
    </xf>
    <xf numFmtId="164" fontId="18" fillId="6" borderId="24" xfId="0" applyNumberFormat="1" applyFont="1" applyFill="1" applyBorder="1" applyAlignment="1" applyProtection="1">
      <alignment horizontal="center" vertical="center" wrapText="1"/>
    </xf>
    <xf numFmtId="164" fontId="18" fillId="7" borderId="23" xfId="0" applyNumberFormat="1" applyFont="1" applyFill="1" applyBorder="1" applyAlignment="1" applyProtection="1">
      <alignment horizontal="center" vertical="center" wrapText="1"/>
    </xf>
    <xf numFmtId="0" fontId="15" fillId="6" borderId="25" xfId="0" applyFont="1" applyFill="1" applyBorder="1" applyAlignment="1" applyProtection="1">
      <alignment horizontal="center" vertical="center" wrapText="1"/>
      <protection locked="0"/>
    </xf>
    <xf numFmtId="0" fontId="20" fillId="6" borderId="14" xfId="0" applyFont="1" applyFill="1" applyBorder="1" applyAlignment="1" applyProtection="1">
      <alignment horizontal="center" vertical="center" wrapText="1"/>
      <protection locked="0"/>
    </xf>
    <xf numFmtId="164" fontId="21" fillId="3" borderId="26" xfId="0" applyNumberFormat="1" applyFont="1" applyFill="1" applyBorder="1" applyAlignment="1" applyProtection="1">
      <alignment horizontal="center" vertical="center" wrapText="1"/>
    </xf>
    <xf numFmtId="164" fontId="21" fillId="3" borderId="27" xfId="0" applyNumberFormat="1" applyFont="1" applyFill="1" applyBorder="1" applyAlignment="1" applyProtection="1">
      <alignment horizontal="center" vertical="center" wrapText="1"/>
    </xf>
    <xf numFmtId="164" fontId="21" fillId="4" borderId="26" xfId="0" applyNumberFormat="1" applyFont="1" applyFill="1" applyBorder="1" applyAlignment="1" applyProtection="1">
      <alignment horizontal="center" vertical="center" wrapText="1"/>
    </xf>
    <xf numFmtId="164" fontId="21" fillId="4" borderId="27" xfId="0" applyNumberFormat="1" applyFont="1" applyFill="1" applyBorder="1" applyAlignment="1" applyProtection="1">
      <alignment horizontal="center" vertical="center" wrapText="1"/>
    </xf>
    <xf numFmtId="164" fontId="21" fillId="6" borderId="26" xfId="0" applyNumberFormat="1" applyFont="1" applyFill="1" applyBorder="1" applyAlignment="1" applyProtection="1">
      <alignment horizontal="center" vertical="center" wrapText="1"/>
    </xf>
    <xf numFmtId="164" fontId="21" fillId="6" borderId="27" xfId="0" applyNumberFormat="1" applyFont="1" applyFill="1" applyBorder="1" applyAlignment="1" applyProtection="1">
      <alignment horizontal="center" vertical="center" wrapText="1"/>
    </xf>
    <xf numFmtId="164" fontId="21" fillId="6" borderId="28" xfId="0" applyNumberFormat="1" applyFont="1" applyFill="1" applyBorder="1" applyAlignment="1" applyProtection="1">
      <alignment horizontal="center" vertical="center" wrapText="1"/>
    </xf>
    <xf numFmtId="164" fontId="12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164" fontId="10" fillId="2" borderId="3" xfId="0" applyNumberFormat="1" applyFont="1" applyFill="1" applyBorder="1" applyAlignment="1" applyProtection="1">
      <alignment horizontal="center"/>
      <protection locked="0"/>
    </xf>
    <xf numFmtId="164" fontId="10" fillId="2" borderId="4" xfId="0" applyNumberFormat="1" applyFont="1" applyFill="1" applyBorder="1" applyAlignment="1" applyProtection="1">
      <alignment horizontal="center"/>
      <protection locked="0"/>
    </xf>
    <xf numFmtId="164" fontId="10" fillId="2" borderId="5" xfId="0" applyNumberFormat="1" applyFont="1" applyFill="1" applyBorder="1" applyAlignment="1" applyProtection="1">
      <alignment horizontal="center"/>
      <protection locked="0"/>
    </xf>
    <xf numFmtId="164" fontId="10" fillId="2" borderId="7" xfId="0" applyNumberFormat="1" applyFont="1" applyFill="1" applyBorder="1" applyAlignment="1" applyProtection="1">
      <alignment horizontal="center"/>
      <protection locked="0"/>
    </xf>
    <xf numFmtId="164" fontId="10" fillId="2" borderId="1" xfId="0" applyNumberFormat="1" applyFont="1" applyFill="1" applyBorder="1" applyAlignment="1" applyProtection="1">
      <alignment horizontal="center"/>
      <protection locked="0"/>
    </xf>
    <xf numFmtId="164" fontId="10" fillId="2" borderId="8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2" fontId="8" fillId="3" borderId="3" xfId="0" applyNumberFormat="1" applyFont="1" applyFill="1" applyBorder="1" applyAlignment="1" applyProtection="1">
      <alignment horizontal="center"/>
      <protection locked="0"/>
    </xf>
    <xf numFmtId="2" fontId="8" fillId="3" borderId="4" xfId="0" applyNumberFormat="1" applyFont="1" applyFill="1" applyBorder="1" applyAlignment="1" applyProtection="1">
      <alignment horizontal="center"/>
      <protection locked="0"/>
    </xf>
    <xf numFmtId="2" fontId="8" fillId="3" borderId="5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8" fillId="3" borderId="1" xfId="0" applyNumberFormat="1" applyFont="1" applyFill="1" applyBorder="1" applyAlignment="1" applyProtection="1">
      <alignment horizontal="center"/>
      <protection locked="0"/>
    </xf>
    <xf numFmtId="2" fontId="8" fillId="3" borderId="8" xfId="0" applyNumberFormat="1" applyFont="1" applyFill="1" applyBorder="1" applyAlignment="1" applyProtection="1">
      <alignment horizontal="center"/>
      <protection locked="0"/>
    </xf>
    <xf numFmtId="2" fontId="9" fillId="4" borderId="3" xfId="0" applyNumberFormat="1" applyFont="1" applyFill="1" applyBorder="1" applyAlignment="1" applyProtection="1">
      <alignment horizontal="center" wrapText="1"/>
      <protection locked="0"/>
    </xf>
    <xf numFmtId="2" fontId="9" fillId="4" borderId="4" xfId="0" applyNumberFormat="1" applyFont="1" applyFill="1" applyBorder="1" applyAlignment="1" applyProtection="1">
      <alignment horizontal="center" wrapText="1"/>
      <protection locked="0"/>
    </xf>
    <xf numFmtId="2" fontId="9" fillId="4" borderId="5" xfId="0" applyNumberFormat="1" applyFont="1" applyFill="1" applyBorder="1" applyAlignment="1" applyProtection="1">
      <alignment horizontal="center" wrapText="1"/>
      <protection locked="0"/>
    </xf>
    <xf numFmtId="2" fontId="9" fillId="4" borderId="7" xfId="0" applyNumberFormat="1" applyFont="1" applyFill="1" applyBorder="1" applyAlignment="1" applyProtection="1">
      <alignment horizontal="center" wrapText="1"/>
      <protection locked="0"/>
    </xf>
    <xf numFmtId="2" fontId="9" fillId="4" borderId="1" xfId="0" applyNumberFormat="1" applyFont="1" applyFill="1" applyBorder="1" applyAlignment="1" applyProtection="1">
      <alignment horizontal="center" wrapText="1"/>
      <protection locked="0"/>
    </xf>
    <xf numFmtId="2" fontId="9" fillId="4" borderId="8" xfId="0" applyNumberFormat="1" applyFont="1" applyFill="1" applyBorder="1" applyAlignment="1" applyProtection="1">
      <alignment horizontal="center" wrapText="1"/>
      <protection locked="0"/>
    </xf>
    <xf numFmtId="2" fontId="8" fillId="3" borderId="3" xfId="0" applyNumberFormat="1" applyFont="1" applyFill="1" applyBorder="1" applyAlignment="1" applyProtection="1">
      <alignment horizontal="center" wrapText="1"/>
      <protection locked="0"/>
    </xf>
    <xf numFmtId="2" fontId="8" fillId="3" borderId="4" xfId="0" applyNumberFormat="1" applyFont="1" applyFill="1" applyBorder="1" applyAlignment="1" applyProtection="1">
      <alignment horizontal="center" wrapText="1"/>
      <protection locked="0"/>
    </xf>
    <xf numFmtId="2" fontId="8" fillId="3" borderId="5" xfId="0" applyNumberFormat="1" applyFont="1" applyFill="1" applyBorder="1" applyAlignment="1" applyProtection="1">
      <alignment horizontal="center" wrapText="1"/>
      <protection locked="0"/>
    </xf>
    <xf numFmtId="2" fontId="8" fillId="3" borderId="7" xfId="0" applyNumberFormat="1" applyFont="1" applyFill="1" applyBorder="1" applyAlignment="1" applyProtection="1">
      <alignment horizontal="center" wrapText="1"/>
      <protection locked="0"/>
    </xf>
    <xf numFmtId="2" fontId="8" fillId="3" borderId="1" xfId="0" applyNumberFormat="1" applyFont="1" applyFill="1" applyBorder="1" applyAlignment="1" applyProtection="1">
      <alignment horizontal="center" wrapText="1"/>
      <protection locked="0"/>
    </xf>
    <xf numFmtId="2" fontId="8" fillId="3" borderId="8" xfId="0" applyNumberFormat="1" applyFont="1" applyFill="1" applyBorder="1" applyAlignment="1" applyProtection="1">
      <alignment horizontal="center" wrapText="1"/>
      <protection locked="0"/>
    </xf>
    <xf numFmtId="2" fontId="8" fillId="4" borderId="3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5" xfId="0" applyNumberFormat="1" applyFont="1" applyFill="1" applyBorder="1" applyAlignment="1" applyProtection="1">
      <alignment horizontal="center"/>
      <protection locked="0"/>
    </xf>
    <xf numFmtId="2" fontId="8" fillId="4" borderId="7" xfId="0" applyNumberFormat="1" applyFont="1" applyFill="1" applyBorder="1" applyAlignment="1" applyProtection="1">
      <alignment horizontal="center"/>
      <protection locked="0"/>
    </xf>
    <xf numFmtId="2" fontId="8" fillId="4" borderId="1" xfId="0" applyNumberFormat="1" applyFont="1" applyFill="1" applyBorder="1" applyAlignment="1" applyProtection="1">
      <alignment horizontal="center"/>
      <protection locked="0"/>
    </xf>
    <xf numFmtId="2" fontId="8" fillId="4" borderId="8" xfId="0" applyNumberFormat="1" applyFont="1" applyFill="1" applyBorder="1" applyAlignment="1" applyProtection="1">
      <alignment horizontal="center"/>
      <protection locked="0"/>
    </xf>
    <xf numFmtId="0" fontId="22" fillId="0" borderId="0" xfId="0" applyFont="1"/>
    <xf numFmtId="0" fontId="1" fillId="0" borderId="0" xfId="0" applyFont="1" applyFill="1"/>
    <xf numFmtId="0" fontId="1" fillId="0" borderId="0" xfId="0" applyFont="1"/>
    <xf numFmtId="0" fontId="3" fillId="0" borderId="0" xfId="0" applyFont="1" applyProtection="1">
      <protection locked="0"/>
    </xf>
    <xf numFmtId="0" fontId="0" fillId="0" borderId="0" xfId="0" applyAlignment="1">
      <alignment wrapText="1"/>
    </xf>
    <xf numFmtId="0" fontId="23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wrapText="1"/>
    </xf>
    <xf numFmtId="0" fontId="24" fillId="0" borderId="20" xfId="0" applyFont="1" applyBorder="1" applyAlignment="1">
      <alignment horizontal="center" vertical="top"/>
    </xf>
    <xf numFmtId="0" fontId="11" fillId="8" borderId="29" xfId="0" applyFont="1" applyFill="1" applyBorder="1" applyAlignment="1">
      <alignment horizontal="center" vertical="center" wrapText="1"/>
    </xf>
    <xf numFmtId="0" fontId="11" fillId="8" borderId="30" xfId="0" applyFont="1" applyFill="1" applyBorder="1" applyAlignment="1">
      <alignment horizontal="center" vertical="center" wrapText="1"/>
    </xf>
    <xf numFmtId="0" fontId="25" fillId="8" borderId="31" xfId="0" applyFont="1" applyFill="1" applyBorder="1" applyAlignment="1">
      <alignment horizontal="center"/>
    </xf>
    <xf numFmtId="0" fontId="25" fillId="8" borderId="32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26" fillId="0" borderId="31" xfId="0" applyFont="1" applyFill="1" applyBorder="1" applyAlignment="1">
      <alignment horizontal="center"/>
    </xf>
    <xf numFmtId="0" fontId="26" fillId="0" borderId="32" xfId="0" applyFont="1" applyFill="1" applyBorder="1" applyAlignment="1">
      <alignment horizontal="center"/>
    </xf>
    <xf numFmtId="0" fontId="26" fillId="0" borderId="33" xfId="0" applyFont="1" applyFill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5" borderId="31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11" fillId="8" borderId="34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1" fontId="16" fillId="9" borderId="17" xfId="0" applyNumberFormat="1" applyFont="1" applyFill="1" applyBorder="1" applyAlignment="1">
      <alignment horizontal="center" vertical="center" wrapText="1"/>
    </xf>
    <xf numFmtId="1" fontId="16" fillId="9" borderId="23" xfId="0" applyNumberFormat="1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7" fillId="12" borderId="17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1" fontId="16" fillId="11" borderId="17" xfId="0" applyNumberFormat="1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1" fillId="13" borderId="17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vertical="center" wrapText="1"/>
    </xf>
    <xf numFmtId="0" fontId="27" fillId="8" borderId="23" xfId="0" applyFont="1" applyFill="1" applyBorder="1" applyAlignment="1">
      <alignment horizontal="center" vertical="center" wrapText="1"/>
    </xf>
    <xf numFmtId="164" fontId="28" fillId="8" borderId="23" xfId="0" applyNumberFormat="1" applyFont="1" applyFill="1" applyBorder="1" applyAlignment="1">
      <alignment horizontal="center" vertical="center" wrapText="1"/>
    </xf>
    <xf numFmtId="164" fontId="16" fillId="9" borderId="23" xfId="0" applyNumberFormat="1" applyFont="1" applyFill="1" applyBorder="1" applyAlignment="1">
      <alignment horizontal="center" vertical="center" wrapText="1"/>
    </xf>
    <xf numFmtId="164" fontId="11" fillId="10" borderId="23" xfId="0" applyNumberFormat="1" applyFont="1" applyFill="1" applyBorder="1" applyAlignment="1">
      <alignment horizontal="center" vertical="center" wrapText="1"/>
    </xf>
    <xf numFmtId="164" fontId="16" fillId="11" borderId="23" xfId="0" applyNumberFormat="1" applyFont="1" applyFill="1" applyBorder="1" applyAlignment="1">
      <alignment horizontal="center" vertical="center" wrapText="1"/>
    </xf>
    <xf numFmtId="164" fontId="11" fillId="12" borderId="23" xfId="0" applyNumberFormat="1" applyFont="1" applyFill="1" applyBorder="1" applyAlignment="1">
      <alignment horizontal="center" vertical="center" wrapText="1"/>
    </xf>
    <xf numFmtId="164" fontId="16" fillId="14" borderId="23" xfId="0" applyNumberFormat="1" applyFont="1" applyFill="1" applyBorder="1" applyAlignment="1">
      <alignment horizontal="center" vertical="center" wrapText="1"/>
    </xf>
    <xf numFmtId="164" fontId="16" fillId="15" borderId="23" xfId="0" applyNumberFormat="1" applyFont="1" applyFill="1" applyBorder="1" applyAlignment="1">
      <alignment horizontal="center" vertical="center" wrapText="1"/>
    </xf>
    <xf numFmtId="164" fontId="13" fillId="15" borderId="23" xfId="0" applyNumberFormat="1" applyFont="1" applyFill="1" applyBorder="1" applyAlignment="1">
      <alignment horizontal="center" vertical="center" wrapText="1"/>
    </xf>
    <xf numFmtId="1" fontId="12" fillId="14" borderId="23" xfId="0" applyNumberFormat="1" applyFont="1" applyFill="1" applyBorder="1" applyAlignment="1">
      <alignment horizontal="center" vertical="center" wrapText="1"/>
    </xf>
    <xf numFmtId="164" fontId="11" fillId="13" borderId="23" xfId="0" applyNumberFormat="1" applyFont="1" applyFill="1" applyBorder="1" applyAlignment="1">
      <alignment horizontal="center" vertical="center" wrapText="1"/>
    </xf>
    <xf numFmtId="0" fontId="11" fillId="8" borderId="29" xfId="0" applyFont="1" applyFill="1" applyBorder="1" applyAlignment="1">
      <alignment vertical="center" wrapText="1"/>
    </xf>
    <xf numFmtId="0" fontId="27" fillId="8" borderId="29" xfId="0" applyFont="1" applyFill="1" applyBorder="1" applyAlignment="1">
      <alignment horizontal="center" vertical="center" wrapText="1"/>
    </xf>
    <xf numFmtId="164" fontId="11" fillId="10" borderId="29" xfId="0" applyNumberFormat="1" applyFont="1" applyFill="1" applyBorder="1" applyAlignment="1">
      <alignment horizontal="center" vertical="center" wrapText="1"/>
    </xf>
    <xf numFmtId="164" fontId="11" fillId="12" borderId="29" xfId="0" applyNumberFormat="1" applyFont="1" applyFill="1" applyBorder="1" applyAlignment="1">
      <alignment horizontal="center" vertical="center" wrapText="1"/>
    </xf>
    <xf numFmtId="164" fontId="16" fillId="15" borderId="29" xfId="0" applyNumberFormat="1" applyFont="1" applyFill="1" applyBorder="1" applyAlignment="1">
      <alignment horizontal="center" vertical="center" wrapText="1"/>
    </xf>
    <xf numFmtId="164" fontId="13" fillId="15" borderId="29" xfId="0" applyNumberFormat="1" applyFont="1" applyFill="1" applyBorder="1" applyAlignment="1">
      <alignment horizontal="center" vertical="center" wrapText="1"/>
    </xf>
    <xf numFmtId="1" fontId="12" fillId="14" borderId="29" xfId="0" applyNumberFormat="1" applyFont="1" applyFill="1" applyBorder="1" applyAlignment="1">
      <alignment horizontal="center" vertical="center" wrapText="1"/>
    </xf>
    <xf numFmtId="164" fontId="28" fillId="8" borderId="29" xfId="0" applyNumberFormat="1" applyFont="1" applyFill="1" applyBorder="1" applyAlignment="1">
      <alignment horizontal="center" vertical="center" wrapText="1"/>
    </xf>
    <xf numFmtId="164" fontId="11" fillId="15" borderId="29" xfId="0" applyNumberFormat="1" applyFont="1" applyFill="1" applyBorder="1" applyAlignment="1">
      <alignment horizontal="center" vertical="center" wrapText="1"/>
    </xf>
    <xf numFmtId="1" fontId="16" fillId="14" borderId="29" xfId="0" applyNumberFormat="1" applyFont="1" applyFill="1" applyBorder="1" applyAlignment="1">
      <alignment horizontal="center" vertical="center" wrapText="1"/>
    </xf>
    <xf numFmtId="164" fontId="11" fillId="13" borderId="29" xfId="0" applyNumberFormat="1" applyFont="1" applyFill="1" applyBorder="1" applyAlignment="1">
      <alignment horizontal="center" vertical="center" wrapText="1"/>
    </xf>
    <xf numFmtId="0" fontId="13" fillId="8" borderId="24" xfId="0" applyFont="1" applyFill="1" applyBorder="1" applyAlignment="1">
      <alignment vertical="top" wrapText="1"/>
    </xf>
    <xf numFmtId="0" fontId="18" fillId="8" borderId="22" xfId="0" applyFont="1" applyFill="1" applyBorder="1" applyAlignment="1">
      <alignment horizontal="center" vertical="center" wrapText="1"/>
    </xf>
    <xf numFmtId="164" fontId="13" fillId="10" borderId="37" xfId="0" applyNumberFormat="1" applyFont="1" applyFill="1" applyBorder="1" applyAlignment="1">
      <alignment horizontal="center" vertical="center" wrapText="1"/>
    </xf>
    <xf numFmtId="164" fontId="13" fillId="12" borderId="37" xfId="0" applyNumberFormat="1" applyFont="1" applyFill="1" applyBorder="1" applyAlignment="1">
      <alignment horizontal="center" vertical="center" wrapText="1"/>
    </xf>
    <xf numFmtId="1" fontId="16" fillId="14" borderId="23" xfId="0" applyNumberFormat="1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/>
    </xf>
    <xf numFmtId="0" fontId="3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1" fillId="16" borderId="23" xfId="0" applyFont="1" applyFill="1" applyBorder="1" applyAlignment="1">
      <alignment horizontal="center" vertical="center" wrapText="1"/>
    </xf>
    <xf numFmtId="0" fontId="11" fillId="16" borderId="29" xfId="0" applyFont="1" applyFill="1" applyBorder="1" applyAlignment="1">
      <alignment horizontal="center" vertical="center" wrapText="1"/>
    </xf>
    <xf numFmtId="0" fontId="33" fillId="16" borderId="23" xfId="0" applyFont="1" applyFill="1" applyBorder="1" applyAlignment="1">
      <alignment horizontal="center"/>
    </xf>
    <xf numFmtId="0" fontId="0" fillId="5" borderId="0" xfId="0" applyFill="1"/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" fillId="0" borderId="38" xfId="0" applyFont="1" applyFill="1" applyBorder="1" applyAlignment="1"/>
    <xf numFmtId="0" fontId="1" fillId="0" borderId="39" xfId="0" applyFont="1" applyFill="1" applyBorder="1" applyAlignment="1"/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0" fillId="0" borderId="0" xfId="0" applyBorder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1" fillId="16" borderId="34" xfId="0" applyFont="1" applyFill="1" applyBorder="1" applyAlignment="1">
      <alignment horizontal="center" vertical="center" wrapText="1"/>
    </xf>
    <xf numFmtId="0" fontId="16" fillId="16" borderId="31" xfId="0" applyFont="1" applyFill="1" applyBorder="1" applyAlignment="1">
      <alignment horizontal="center" vertical="center" wrapText="1"/>
    </xf>
    <xf numFmtId="0" fontId="16" fillId="16" borderId="32" xfId="0" applyFont="1" applyFill="1" applyBorder="1" applyAlignment="1">
      <alignment horizontal="center" vertical="center" wrapText="1"/>
    </xf>
    <xf numFmtId="0" fontId="16" fillId="16" borderId="33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1" fillId="16" borderId="17" xfId="0" applyFont="1" applyFill="1" applyBorder="1" applyAlignment="1">
      <alignment horizontal="center" vertical="center" wrapText="1"/>
    </xf>
    <xf numFmtId="0" fontId="11" fillId="16" borderId="17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7" fillId="7" borderId="40" xfId="0" applyFont="1" applyFill="1" applyBorder="1" applyAlignment="1">
      <alignment horizontal="center" vertical="center" wrapText="1"/>
    </xf>
    <xf numFmtId="0" fontId="11" fillId="7" borderId="40" xfId="0" applyFont="1" applyFill="1" applyBorder="1" applyAlignment="1">
      <alignment horizontal="center" vertical="center" wrapText="1"/>
    </xf>
    <xf numFmtId="0" fontId="11" fillId="17" borderId="40" xfId="0" applyFont="1" applyFill="1" applyBorder="1" applyAlignment="1">
      <alignment horizontal="center" vertical="center" wrapText="1"/>
    </xf>
    <xf numFmtId="0" fontId="17" fillId="4" borderId="40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center" vertical="center" wrapText="1"/>
    </xf>
    <xf numFmtId="0" fontId="17" fillId="18" borderId="40" xfId="0" applyFont="1" applyFill="1" applyBorder="1" applyAlignment="1">
      <alignment horizontal="center" vertical="center" wrapText="1"/>
    </xf>
    <xf numFmtId="0" fontId="11" fillId="18" borderId="40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1" fillId="12" borderId="40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vertical="center" wrapText="1"/>
    </xf>
    <xf numFmtId="0" fontId="19" fillId="16" borderId="23" xfId="0" applyFont="1" applyFill="1" applyBorder="1" applyAlignment="1">
      <alignment horizontal="center" vertical="center" wrapText="1"/>
    </xf>
    <xf numFmtId="164" fontId="11" fillId="16" borderId="23" xfId="0" applyNumberFormat="1" applyFont="1" applyFill="1" applyBorder="1" applyAlignment="1">
      <alignment horizontal="center" vertical="center" wrapText="1"/>
    </xf>
    <xf numFmtId="164" fontId="18" fillId="16" borderId="23" xfId="0" applyNumberFormat="1" applyFont="1" applyFill="1" applyBorder="1" applyAlignment="1">
      <alignment horizontal="center" vertical="center" wrapText="1"/>
    </xf>
    <xf numFmtId="164" fontId="16" fillId="17" borderId="23" xfId="0" applyNumberFormat="1" applyFont="1" applyFill="1" applyBorder="1" applyAlignment="1">
      <alignment horizontal="center" vertical="center" wrapText="1"/>
    </xf>
    <xf numFmtId="164" fontId="16" fillId="7" borderId="23" xfId="0" applyNumberFormat="1" applyFont="1" applyFill="1" applyBorder="1" applyAlignment="1">
      <alignment horizontal="center" vertical="center" wrapText="1"/>
    </xf>
    <xf numFmtId="164" fontId="11" fillId="7" borderId="23" xfId="0" applyNumberFormat="1" applyFont="1" applyFill="1" applyBorder="1" applyAlignment="1">
      <alignment horizontal="center" vertical="center" wrapText="1"/>
    </xf>
    <xf numFmtId="1" fontId="11" fillId="17" borderId="23" xfId="0" applyNumberFormat="1" applyFont="1" applyFill="1" applyBorder="1" applyAlignment="1">
      <alignment horizontal="center" vertical="center" wrapText="1"/>
    </xf>
    <xf numFmtId="164" fontId="11" fillId="17" borderId="23" xfId="0" applyNumberFormat="1" applyFont="1" applyFill="1" applyBorder="1" applyAlignment="1">
      <alignment horizontal="center" vertical="center" wrapText="1"/>
    </xf>
    <xf numFmtId="164" fontId="16" fillId="4" borderId="23" xfId="0" applyNumberFormat="1" applyFont="1" applyFill="1" applyBorder="1" applyAlignment="1">
      <alignment horizontal="center" vertical="center" wrapText="1"/>
    </xf>
    <xf numFmtId="164" fontId="11" fillId="4" borderId="23" xfId="0" applyNumberFormat="1" applyFont="1" applyFill="1" applyBorder="1" applyAlignment="1">
      <alignment horizontal="center" vertical="center" wrapText="1"/>
    </xf>
    <xf numFmtId="164" fontId="16" fillId="18" borderId="23" xfId="0" applyNumberFormat="1" applyFont="1" applyFill="1" applyBorder="1" applyAlignment="1">
      <alignment horizontal="center" vertical="center" wrapText="1"/>
    </xf>
    <xf numFmtId="164" fontId="11" fillId="18" borderId="23" xfId="0" applyNumberFormat="1" applyFont="1" applyFill="1" applyBorder="1" applyAlignment="1">
      <alignment horizontal="center" vertical="center" wrapText="1"/>
    </xf>
    <xf numFmtId="164" fontId="16" fillId="12" borderId="23" xfId="0" applyNumberFormat="1" applyFont="1" applyFill="1" applyBorder="1" applyAlignment="1">
      <alignment horizontal="center" vertical="center" wrapText="1"/>
    </xf>
    <xf numFmtId="0" fontId="22" fillId="16" borderId="0" xfId="0" applyFont="1" applyFill="1"/>
    <xf numFmtId="0" fontId="0" fillId="16" borderId="0" xfId="0" applyFill="1"/>
    <xf numFmtId="0" fontId="27" fillId="16" borderId="3" xfId="0" applyFont="1" applyFill="1" applyBorder="1" applyAlignment="1">
      <alignment horizontal="center"/>
    </xf>
    <xf numFmtId="0" fontId="27" fillId="16" borderId="4" xfId="0" applyFont="1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0" fontId="0" fillId="17" borderId="33" xfId="0" applyFill="1" applyBorder="1" applyAlignment="1">
      <alignment horizontal="center"/>
    </xf>
    <xf numFmtId="0" fontId="1" fillId="17" borderId="38" xfId="0" applyFont="1" applyFill="1" applyBorder="1" applyAlignment="1"/>
    <xf numFmtId="0" fontId="1" fillId="17" borderId="39" xfId="0" applyFont="1" applyFill="1" applyBorder="1" applyAlignment="1"/>
    <xf numFmtId="0" fontId="0" fillId="17" borderId="0" xfId="0" applyFill="1"/>
    <xf numFmtId="0" fontId="0" fillId="17" borderId="0" xfId="0" applyFill="1" applyBorder="1"/>
    <xf numFmtId="0" fontId="11" fillId="16" borderId="41" xfId="0" applyFont="1" applyFill="1" applyBorder="1" applyAlignment="1">
      <alignment vertical="center" wrapText="1"/>
    </xf>
    <xf numFmtId="0" fontId="11" fillId="16" borderId="40" xfId="0" applyFont="1" applyFill="1" applyBorder="1" applyAlignment="1">
      <alignment horizontal="center" vertical="center" wrapText="1"/>
    </xf>
    <xf numFmtId="0" fontId="11" fillId="16" borderId="42" xfId="0" applyFont="1" applyFill="1" applyBorder="1" applyAlignment="1">
      <alignment horizontal="center" vertical="center" wrapText="1"/>
    </xf>
    <xf numFmtId="164" fontId="13" fillId="16" borderId="23" xfId="0" applyNumberFormat="1" applyFont="1" applyFill="1" applyBorder="1" applyAlignment="1">
      <alignment horizontal="center" vertical="center" wrapText="1"/>
    </xf>
    <xf numFmtId="164" fontId="13" fillId="16" borderId="24" xfId="0" applyNumberFormat="1" applyFont="1" applyFill="1" applyBorder="1" applyAlignment="1">
      <alignment horizontal="center" vertical="center" wrapText="1"/>
    </xf>
    <xf numFmtId="0" fontId="11" fillId="16" borderId="23" xfId="0" applyFont="1" applyFill="1" applyBorder="1" applyAlignment="1">
      <alignment vertical="center" wrapText="1"/>
    </xf>
    <xf numFmtId="164" fontId="11" fillId="7" borderId="29" xfId="0" applyNumberFormat="1" applyFont="1" applyFill="1" applyBorder="1" applyAlignment="1">
      <alignment horizontal="center" vertical="center" wrapText="1"/>
    </xf>
    <xf numFmtId="164" fontId="34" fillId="18" borderId="23" xfId="0" applyNumberFormat="1" applyFont="1" applyFill="1" applyBorder="1" applyAlignment="1">
      <alignment horizontal="center" vertical="center" wrapText="1"/>
    </xf>
    <xf numFmtId="0" fontId="11" fillId="16" borderId="43" xfId="0" applyFont="1" applyFill="1" applyBorder="1" applyAlignment="1">
      <alignment vertical="top" wrapText="1"/>
    </xf>
    <xf numFmtId="0" fontId="15" fillId="16" borderId="44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164" fontId="7" fillId="0" borderId="0" xfId="0" applyNumberFormat="1" applyFont="1" applyAlignment="1" applyProtection="1">
      <alignment horizontal="center" wrapText="1"/>
      <protection locked="0"/>
    </xf>
    <xf numFmtId="164" fontId="7" fillId="0" borderId="0" xfId="0" applyNumberFormat="1" applyFont="1" applyAlignment="1" applyProtection="1">
      <alignment horizontal="center" wrapText="1"/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2" fillId="0" borderId="0" xfId="0" applyFont="1" applyAlignment="1" applyProtection="1">
      <alignment horizontal="center" wrapText="1"/>
      <protection locked="0"/>
    </xf>
    <xf numFmtId="0" fontId="11" fillId="0" borderId="45" xfId="0" applyFont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11" fillId="0" borderId="46" xfId="0" applyFont="1" applyBorder="1" applyAlignment="1" applyProtection="1">
      <alignment vertical="top" wrapText="1"/>
      <protection locked="0"/>
    </xf>
    <xf numFmtId="0" fontId="11" fillId="0" borderId="31" xfId="0" applyFont="1" applyBorder="1" applyAlignment="1" applyProtection="1">
      <alignment vertical="top" wrapText="1"/>
      <protection locked="0"/>
    </xf>
    <xf numFmtId="0" fontId="11" fillId="0" borderId="47" xfId="0" applyFont="1" applyBorder="1" applyAlignment="1" applyProtection="1">
      <alignment vertical="top" wrapText="1"/>
      <protection locked="0"/>
    </xf>
    <xf numFmtId="0" fontId="21" fillId="6" borderId="3" xfId="0" applyFont="1" applyFill="1" applyBorder="1" applyAlignment="1" applyProtection="1">
      <alignment vertical="top" wrapText="1"/>
      <protection locked="0"/>
    </xf>
    <xf numFmtId="0" fontId="35" fillId="0" borderId="0" xfId="0" applyFo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Plan4\2016\&#1048;&#1085;&#1092;&#1086;&#1088;&#1084;&#1072;&#1094;&#1080;&#1103;%20&#1074;%20&#1089;&#1090;&#1072;&#1090;&#1080;&#1089;&#1090;&#1080;&#1082;&#1091;%202016&#1075;\&#1047;&#1055;-&#1086;&#1073;&#1088;&#1072;&#1079;&#1086;&#1074;&#1072;&#1085;&#1080;&#1077;,%20&#1055;-4\&#1047;&#1055;,%20&#1055;-4%20&#1087;&#1086;%20&#1044;&#1054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Plan4\2016\&#1048;&#1085;&#1092;&#1086;&#1088;&#1084;&#1072;&#1094;&#1080;&#1103;%20&#1074;%20&#1089;&#1090;&#1072;&#1090;&#1080;&#1089;&#1090;&#1080;&#1082;&#1091;%202016&#1075;\&#1047;&#1055;-&#1086;&#1073;&#1088;&#1072;&#1079;&#1086;&#1074;&#1072;&#1085;&#1080;&#1077;,%20&#1055;-4\&#1047;&#1055;,%20&#1055;-4%20&#1087;&#1086;%20&#1059;&#1044;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Plan4\2016\&#1048;&#1085;&#1092;&#1086;&#1088;&#1084;&#1072;&#1094;&#1080;&#1103;%20&#1074;%20&#1089;&#1090;&#1072;&#1090;&#1080;&#1089;&#1090;&#1080;&#1082;&#1091;%202016&#1075;\&#1047;&#1055;-&#1086;&#1073;&#1088;&#1072;&#1079;&#1086;&#1074;&#1072;&#1085;&#1080;&#1077;,%20&#1055;-4\&#1047;&#1055;,%20&#1055;-4%20&#1087;&#1086;%20&#1087;&#1088;&#1086;&#1095;&#1080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1м"/>
      <sheetName val="2м"/>
      <sheetName val="3м"/>
      <sheetName val="числ"/>
      <sheetName val="1кв"/>
      <sheetName val="4м"/>
      <sheetName val="5м"/>
      <sheetName val="6м"/>
      <sheetName val="числ2"/>
      <sheetName val="2кв"/>
      <sheetName val="7м"/>
      <sheetName val="8м"/>
      <sheetName val="9м"/>
      <sheetName val="3кв"/>
      <sheetName val="10м"/>
      <sheetName val="11м"/>
      <sheetName val="12м"/>
      <sheetName val="4кв"/>
    </sheetNames>
    <sheetDataSet>
      <sheetData sheetId="0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0.2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6.42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21.4</v>
          </cell>
        </row>
        <row r="179">
          <cell r="L179">
            <v>10.9</v>
          </cell>
        </row>
        <row r="183">
          <cell r="L183">
            <v>1.1000000000000001</v>
          </cell>
        </row>
        <row r="184">
          <cell r="L184">
            <v>12.700000000000001</v>
          </cell>
        </row>
        <row r="186">
          <cell r="L186">
            <v>198.07</v>
          </cell>
        </row>
        <row r="187">
          <cell r="L187">
            <v>0</v>
          </cell>
        </row>
        <row r="188">
          <cell r="L188">
            <v>2549.7200000000003</v>
          </cell>
        </row>
        <row r="192">
          <cell r="L192">
            <v>695.95999999999992</v>
          </cell>
        </row>
        <row r="196">
          <cell r="L196">
            <v>109.59</v>
          </cell>
        </row>
        <row r="197">
          <cell r="L197">
            <v>824.74</v>
          </cell>
        </row>
      </sheetData>
      <sheetData sheetId="1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0.3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14.39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13</v>
          </cell>
        </row>
        <row r="179">
          <cell r="L179">
            <v>8.5</v>
          </cell>
        </row>
        <row r="183">
          <cell r="L183">
            <v>1</v>
          </cell>
        </row>
        <row r="184">
          <cell r="L184">
            <v>8.2999999999999989</v>
          </cell>
        </row>
        <row r="186">
          <cell r="L186">
            <v>159.5</v>
          </cell>
        </row>
        <row r="187">
          <cell r="L187">
            <v>0</v>
          </cell>
        </row>
        <row r="188">
          <cell r="L188">
            <v>1761.78</v>
          </cell>
        </row>
        <row r="192">
          <cell r="L192">
            <v>514.48</v>
          </cell>
        </row>
        <row r="196">
          <cell r="L196">
            <v>83.259999999999991</v>
          </cell>
        </row>
        <row r="197">
          <cell r="L197">
            <v>527.49</v>
          </cell>
        </row>
      </sheetData>
      <sheetData sheetId="2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0.2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23.29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4.8</v>
          </cell>
        </row>
        <row r="179">
          <cell r="L179">
            <v>4.5</v>
          </cell>
        </row>
        <row r="183">
          <cell r="L183">
            <v>1</v>
          </cell>
        </row>
        <row r="184">
          <cell r="L184">
            <v>6.6</v>
          </cell>
        </row>
        <row r="186">
          <cell r="L186">
            <v>200.57999999999998</v>
          </cell>
        </row>
        <row r="187">
          <cell r="L187">
            <v>0</v>
          </cell>
        </row>
        <row r="188">
          <cell r="L188">
            <v>593.5</v>
          </cell>
        </row>
        <row r="192">
          <cell r="L192">
            <v>255.56</v>
          </cell>
        </row>
        <row r="196">
          <cell r="L196">
            <v>80.570000000000007</v>
          </cell>
        </row>
        <row r="197">
          <cell r="L197">
            <v>426.19999999999993</v>
          </cell>
        </row>
      </sheetData>
      <sheetData sheetId="3">
        <row r="146">
          <cell r="L146">
            <v>0</v>
          </cell>
        </row>
        <row r="147">
          <cell r="L147">
            <v>0</v>
          </cell>
        </row>
        <row r="148">
          <cell r="L148">
            <v>0.3</v>
          </cell>
        </row>
        <row r="152">
          <cell r="L152">
            <v>0</v>
          </cell>
        </row>
        <row r="156">
          <cell r="L156">
            <v>0.5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60.580000000000005</v>
          </cell>
        </row>
        <row r="165">
          <cell r="L165">
            <v>0</v>
          </cell>
        </row>
        <row r="169">
          <cell r="L169">
            <v>44.13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3</v>
          </cell>
        </row>
        <row r="175">
          <cell r="L175">
            <v>26.7</v>
          </cell>
        </row>
        <row r="179">
          <cell r="L179">
            <v>15</v>
          </cell>
        </row>
        <row r="183">
          <cell r="L183">
            <v>1.7000000000000002</v>
          </cell>
        </row>
        <row r="184">
          <cell r="L184">
            <v>13.8</v>
          </cell>
        </row>
        <row r="186">
          <cell r="L186">
            <v>237.69</v>
          </cell>
        </row>
        <row r="187">
          <cell r="L187">
            <v>572.82000000000005</v>
          </cell>
        </row>
        <row r="188">
          <cell r="L188">
            <v>3673.52</v>
          </cell>
        </row>
        <row r="192">
          <cell r="L192">
            <v>945.66</v>
          </cell>
        </row>
        <row r="196">
          <cell r="L196">
            <v>167.70000000000002</v>
          </cell>
        </row>
        <row r="197">
          <cell r="L197">
            <v>865.22</v>
          </cell>
        </row>
      </sheetData>
      <sheetData sheetId="4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1.82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14</v>
          </cell>
        </row>
        <row r="179">
          <cell r="L179">
            <v>8.6999999999999993</v>
          </cell>
        </row>
        <row r="183">
          <cell r="L183">
            <v>2</v>
          </cell>
        </row>
        <row r="184">
          <cell r="L184">
            <v>10.1</v>
          </cell>
        </row>
        <row r="186">
          <cell r="L186">
            <v>210.62</v>
          </cell>
        </row>
        <row r="187">
          <cell r="L187">
            <v>0</v>
          </cell>
        </row>
        <row r="188">
          <cell r="L188">
            <v>1818.6299999999999</v>
          </cell>
        </row>
        <row r="192">
          <cell r="L192">
            <v>538.57000000000005</v>
          </cell>
        </row>
        <row r="196">
          <cell r="L196">
            <v>247.14999999999998</v>
          </cell>
        </row>
        <row r="197">
          <cell r="L197">
            <v>576.20999999999992</v>
          </cell>
        </row>
      </sheetData>
      <sheetData sheetId="5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0.3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10.5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12</v>
          </cell>
        </row>
        <row r="179">
          <cell r="L179">
            <v>8.5</v>
          </cell>
        </row>
        <row r="183">
          <cell r="L183">
            <v>1</v>
          </cell>
        </row>
        <row r="184">
          <cell r="L184">
            <v>10.1</v>
          </cell>
        </row>
        <row r="186">
          <cell r="L186">
            <v>243.39999999999998</v>
          </cell>
        </row>
        <row r="187">
          <cell r="L187">
            <v>0</v>
          </cell>
        </row>
        <row r="188">
          <cell r="L188">
            <v>1641.16</v>
          </cell>
        </row>
        <row r="192">
          <cell r="L192">
            <v>469.15000000000003</v>
          </cell>
        </row>
        <row r="196">
          <cell r="L196">
            <v>85.32</v>
          </cell>
        </row>
        <row r="197">
          <cell r="L197">
            <v>625.73</v>
          </cell>
        </row>
      </sheetData>
      <sheetData sheetId="6">
        <row r="146">
          <cell r="L146">
            <v>0</v>
          </cell>
        </row>
        <row r="147">
          <cell r="L147">
            <v>0</v>
          </cell>
        </row>
        <row r="148">
          <cell r="L148">
            <v>1</v>
          </cell>
        </row>
        <row r="152">
          <cell r="L152">
            <v>0.1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95.250000000000014</v>
          </cell>
        </row>
        <row r="165">
          <cell r="L165">
            <v>5.58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12.3</v>
          </cell>
        </row>
        <row r="179">
          <cell r="L179">
            <v>9.6999999999999993</v>
          </cell>
        </row>
        <row r="183">
          <cell r="L183">
            <v>1</v>
          </cell>
        </row>
        <row r="184">
          <cell r="L184">
            <v>9.6</v>
          </cell>
        </row>
        <row r="186">
          <cell r="L186">
            <v>192.57999999999998</v>
          </cell>
        </row>
        <row r="187">
          <cell r="L187">
            <v>0</v>
          </cell>
        </row>
        <row r="188">
          <cell r="L188">
            <v>1522.81</v>
          </cell>
        </row>
        <row r="192">
          <cell r="L192">
            <v>592.18000000000006</v>
          </cell>
        </row>
        <row r="196">
          <cell r="L196">
            <v>83.99</v>
          </cell>
        </row>
        <row r="197">
          <cell r="L197">
            <v>569.94999999999993</v>
          </cell>
        </row>
      </sheetData>
      <sheetData sheetId="7">
        <row r="146">
          <cell r="L146">
            <v>0</v>
          </cell>
        </row>
        <row r="147">
          <cell r="L147">
            <v>0</v>
          </cell>
        </row>
        <row r="148">
          <cell r="L148">
            <v>0.2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14.510000000000002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5.3</v>
          </cell>
        </row>
        <row r="179">
          <cell r="L179">
            <v>6.7</v>
          </cell>
        </row>
        <row r="183">
          <cell r="L183">
            <v>1</v>
          </cell>
        </row>
        <row r="184">
          <cell r="L184">
            <v>7.1</v>
          </cell>
        </row>
        <row r="186">
          <cell r="L186">
            <v>173.75</v>
          </cell>
        </row>
        <row r="187">
          <cell r="L187">
            <v>0</v>
          </cell>
        </row>
        <row r="188">
          <cell r="L188">
            <v>735.08000000000015</v>
          </cell>
        </row>
        <row r="192">
          <cell r="L192">
            <v>432.78000000000003</v>
          </cell>
        </row>
        <row r="196">
          <cell r="L196">
            <v>146.19</v>
          </cell>
        </row>
        <row r="197">
          <cell r="L197">
            <v>409.14</v>
          </cell>
        </row>
      </sheetData>
      <sheetData sheetId="8">
        <row r="146">
          <cell r="L146">
            <v>0</v>
          </cell>
        </row>
        <row r="147">
          <cell r="L147">
            <v>0</v>
          </cell>
        </row>
        <row r="148">
          <cell r="L148">
            <v>0.5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65.36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13</v>
          </cell>
        </row>
        <row r="179">
          <cell r="L179">
            <v>9.1999999999999993</v>
          </cell>
        </row>
        <row r="183">
          <cell r="L183">
            <v>1</v>
          </cell>
        </row>
        <row r="184">
          <cell r="L184">
            <v>10.7</v>
          </cell>
        </row>
        <row r="186">
          <cell r="L186">
            <v>193.79000000000002</v>
          </cell>
        </row>
        <row r="187">
          <cell r="L187">
            <v>0</v>
          </cell>
        </row>
        <row r="188">
          <cell r="L188">
            <v>1587.02</v>
          </cell>
        </row>
        <row r="192">
          <cell r="L192">
            <v>593.69999999999993</v>
          </cell>
        </row>
        <row r="196">
          <cell r="L196">
            <v>119.30999999999999</v>
          </cell>
        </row>
        <row r="197">
          <cell r="L197">
            <v>667.54000000000008</v>
          </cell>
        </row>
      </sheetData>
      <sheetData sheetId="9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0.3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10.42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9.1</v>
          </cell>
        </row>
        <row r="179">
          <cell r="L179">
            <v>6.4</v>
          </cell>
        </row>
        <row r="183">
          <cell r="L183">
            <v>1</v>
          </cell>
        </row>
        <row r="184">
          <cell r="L184">
            <v>11.7</v>
          </cell>
        </row>
        <row r="186">
          <cell r="L186">
            <v>176.19000000000003</v>
          </cell>
        </row>
        <row r="187">
          <cell r="L187">
            <v>0</v>
          </cell>
        </row>
        <row r="188">
          <cell r="L188">
            <v>1137.68</v>
          </cell>
        </row>
        <row r="192">
          <cell r="L192">
            <v>391.64</v>
          </cell>
        </row>
        <row r="196">
          <cell r="L196">
            <v>87.07</v>
          </cell>
        </row>
        <row r="197">
          <cell r="L197">
            <v>712.75</v>
          </cell>
        </row>
      </sheetData>
      <sheetData sheetId="10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0.1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5.66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13.3</v>
          </cell>
        </row>
        <row r="179">
          <cell r="L179">
            <v>8</v>
          </cell>
        </row>
        <row r="183">
          <cell r="L183">
            <v>1</v>
          </cell>
        </row>
        <row r="184">
          <cell r="L184">
            <v>11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1827.7100000000003</v>
          </cell>
        </row>
        <row r="192">
          <cell r="L192">
            <v>561.03</v>
          </cell>
        </row>
        <row r="196">
          <cell r="L196">
            <v>95.26</v>
          </cell>
        </row>
        <row r="197">
          <cell r="L197">
            <v>734.57999999999993</v>
          </cell>
        </row>
      </sheetData>
      <sheetData sheetId="11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0.6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37.31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4.7</v>
          </cell>
        </row>
        <row r="179">
          <cell r="L179">
            <v>4</v>
          </cell>
        </row>
        <row r="183">
          <cell r="L183">
            <v>1</v>
          </cell>
        </row>
        <row r="184">
          <cell r="L184">
            <v>7</v>
          </cell>
        </row>
        <row r="186">
          <cell r="L186">
            <v>196.18999999999997</v>
          </cell>
        </row>
        <row r="187">
          <cell r="L187">
            <v>0</v>
          </cell>
        </row>
        <row r="188">
          <cell r="L188">
            <v>655.74</v>
          </cell>
        </row>
        <row r="192">
          <cell r="L192">
            <v>259.64999999999998</v>
          </cell>
        </row>
        <row r="196">
          <cell r="L196">
            <v>83.28</v>
          </cell>
        </row>
        <row r="197">
          <cell r="L197">
            <v>464.16</v>
          </cell>
        </row>
      </sheetData>
      <sheetData sheetId="12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1.37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4.5</v>
          </cell>
        </row>
        <row r="179">
          <cell r="L179">
            <v>4.8</v>
          </cell>
        </row>
        <row r="183">
          <cell r="L183">
            <v>0</v>
          </cell>
        </row>
        <row r="184">
          <cell r="L184">
            <v>5.9</v>
          </cell>
        </row>
        <row r="186">
          <cell r="L186">
            <v>190.1</v>
          </cell>
        </row>
        <row r="187">
          <cell r="L187">
            <v>0</v>
          </cell>
        </row>
        <row r="188">
          <cell r="L188">
            <v>633.53</v>
          </cell>
        </row>
        <row r="192">
          <cell r="L192">
            <v>321.90999999999997</v>
          </cell>
        </row>
        <row r="196">
          <cell r="L196">
            <v>0</v>
          </cell>
        </row>
        <row r="197">
          <cell r="L197">
            <v>402.32000000000005</v>
          </cell>
        </row>
      </sheetData>
      <sheetData sheetId="13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0.6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43.6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6</v>
          </cell>
        </row>
        <row r="179">
          <cell r="L179">
            <v>5.6</v>
          </cell>
        </row>
        <row r="183">
          <cell r="L183">
            <v>1</v>
          </cell>
        </row>
        <row r="184">
          <cell r="L184">
            <v>7.7</v>
          </cell>
        </row>
        <row r="186">
          <cell r="L186">
            <v>172.08000000000004</v>
          </cell>
        </row>
        <row r="187">
          <cell r="L187">
            <v>0</v>
          </cell>
        </row>
        <row r="188">
          <cell r="L188">
            <v>858.7399999999999</v>
          </cell>
        </row>
        <row r="192">
          <cell r="L192">
            <v>369.4</v>
          </cell>
        </row>
        <row r="196">
          <cell r="L196">
            <v>81.080000000000013</v>
          </cell>
        </row>
        <row r="197">
          <cell r="L197">
            <v>490.65999999999997</v>
          </cell>
        </row>
      </sheetData>
      <sheetData sheetId="14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0.3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24.03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1</v>
          </cell>
        </row>
        <row r="175">
          <cell r="L175">
            <v>26</v>
          </cell>
        </row>
        <row r="179">
          <cell r="L179">
            <v>14.3</v>
          </cell>
        </row>
        <row r="183">
          <cell r="L183">
            <v>2</v>
          </cell>
        </row>
        <row r="184">
          <cell r="L184">
            <v>15.5</v>
          </cell>
        </row>
        <row r="186">
          <cell r="L186">
            <v>239.56</v>
          </cell>
        </row>
        <row r="187">
          <cell r="L187">
            <v>141.47</v>
          </cell>
        </row>
        <row r="188">
          <cell r="L188">
            <v>3397.6299999999997</v>
          </cell>
        </row>
        <row r="192">
          <cell r="L192">
            <v>893</v>
          </cell>
        </row>
        <row r="196">
          <cell r="L196">
            <v>202.2</v>
          </cell>
        </row>
        <row r="197">
          <cell r="L197">
            <v>1041.17</v>
          </cell>
        </row>
      </sheetData>
      <sheetData sheetId="15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4.5999999999999996</v>
          </cell>
        </row>
        <row r="179">
          <cell r="L179">
            <v>3</v>
          </cell>
        </row>
        <row r="183">
          <cell r="L183">
            <v>0</v>
          </cell>
        </row>
        <row r="184">
          <cell r="L184">
            <v>4.9000000000000004</v>
          </cell>
        </row>
        <row r="186">
          <cell r="L186">
            <v>193.18</v>
          </cell>
        </row>
        <row r="187">
          <cell r="L187">
            <v>0</v>
          </cell>
        </row>
        <row r="188">
          <cell r="L188">
            <v>686.60000000000014</v>
          </cell>
        </row>
        <row r="192">
          <cell r="L192">
            <v>181.42000000000002</v>
          </cell>
        </row>
        <row r="196">
          <cell r="L196">
            <v>0</v>
          </cell>
        </row>
        <row r="197">
          <cell r="L197">
            <v>316.49</v>
          </cell>
        </row>
      </sheetData>
      <sheetData sheetId="16">
        <row r="146">
          <cell r="L146">
            <v>0</v>
          </cell>
        </row>
        <row r="147">
          <cell r="L147">
            <v>0</v>
          </cell>
        </row>
        <row r="148">
          <cell r="L148">
            <v>0.5</v>
          </cell>
        </row>
        <row r="152">
          <cell r="L152">
            <v>0.1</v>
          </cell>
        </row>
        <row r="156">
          <cell r="L156">
            <v>0.2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42.57</v>
          </cell>
        </row>
        <row r="165">
          <cell r="L165">
            <v>5.35</v>
          </cell>
        </row>
        <row r="169">
          <cell r="L169">
            <v>11.96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3</v>
          </cell>
        </row>
        <row r="179">
          <cell r="L179">
            <v>2.6</v>
          </cell>
        </row>
        <row r="183">
          <cell r="L183">
            <v>0.3</v>
          </cell>
        </row>
        <row r="184">
          <cell r="L184">
            <v>6.9</v>
          </cell>
        </row>
        <row r="186">
          <cell r="L186">
            <v>156.9</v>
          </cell>
        </row>
        <row r="187">
          <cell r="L187">
            <v>0</v>
          </cell>
        </row>
        <row r="188">
          <cell r="L188">
            <v>366.11</v>
          </cell>
        </row>
        <row r="192">
          <cell r="L192">
            <v>195.37</v>
          </cell>
        </row>
        <row r="196">
          <cell r="L196">
            <v>32.58</v>
          </cell>
        </row>
        <row r="197">
          <cell r="L197">
            <v>424.44999999999993</v>
          </cell>
        </row>
      </sheetData>
      <sheetData sheetId="17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0.2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10.76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14.3</v>
          </cell>
        </row>
        <row r="179">
          <cell r="L179">
            <v>8.1</v>
          </cell>
        </row>
        <row r="183">
          <cell r="L183">
            <v>1</v>
          </cell>
        </row>
        <row r="184">
          <cell r="L184">
            <v>11</v>
          </cell>
        </row>
        <row r="186">
          <cell r="L186">
            <v>209.21000000000004</v>
          </cell>
        </row>
        <row r="187">
          <cell r="L187">
            <v>0</v>
          </cell>
        </row>
        <row r="188">
          <cell r="L188">
            <v>1940.0599999999997</v>
          </cell>
        </row>
        <row r="192">
          <cell r="L192">
            <v>551.49</v>
          </cell>
        </row>
        <row r="196">
          <cell r="L196">
            <v>94.95</v>
          </cell>
        </row>
        <row r="197">
          <cell r="L197">
            <v>697.52</v>
          </cell>
        </row>
      </sheetData>
      <sheetData sheetId="18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5.7</v>
          </cell>
        </row>
        <row r="179">
          <cell r="L179">
            <v>4.3</v>
          </cell>
        </row>
        <row r="183">
          <cell r="L183">
            <v>1</v>
          </cell>
        </row>
        <row r="184">
          <cell r="L184">
            <v>6.4</v>
          </cell>
        </row>
        <row r="186">
          <cell r="L186">
            <v>188.26999999999998</v>
          </cell>
        </row>
        <row r="187">
          <cell r="L187">
            <v>0</v>
          </cell>
        </row>
        <row r="188">
          <cell r="L188">
            <v>727.96</v>
          </cell>
        </row>
        <row r="192">
          <cell r="L192">
            <v>272</v>
          </cell>
        </row>
        <row r="196">
          <cell r="L196">
            <v>91.460000000000008</v>
          </cell>
        </row>
        <row r="197">
          <cell r="L197">
            <v>368.06</v>
          </cell>
        </row>
      </sheetData>
      <sheetData sheetId="19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5.2</v>
          </cell>
        </row>
        <row r="179">
          <cell r="L179">
            <v>2.5</v>
          </cell>
        </row>
        <row r="183">
          <cell r="L183">
            <v>1</v>
          </cell>
        </row>
        <row r="184">
          <cell r="L184">
            <v>8.1999999999999993</v>
          </cell>
        </row>
        <row r="186">
          <cell r="L186">
            <v>159.91</v>
          </cell>
        </row>
        <row r="187">
          <cell r="L187">
            <v>0</v>
          </cell>
        </row>
        <row r="188">
          <cell r="L188">
            <v>652.16000000000008</v>
          </cell>
        </row>
        <row r="192">
          <cell r="L192">
            <v>153.88</v>
          </cell>
        </row>
        <row r="196">
          <cell r="L196">
            <v>82.74</v>
          </cell>
        </row>
        <row r="197">
          <cell r="L197">
            <v>535.49</v>
          </cell>
        </row>
      </sheetData>
      <sheetData sheetId="20">
        <row r="146">
          <cell r="L146">
            <v>0</v>
          </cell>
        </row>
        <row r="147">
          <cell r="L147">
            <v>0</v>
          </cell>
        </row>
        <row r="148">
          <cell r="L148">
            <v>0.3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0.3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31.4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15.77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3.4</v>
          </cell>
        </row>
        <row r="179">
          <cell r="L179">
            <v>2.5</v>
          </cell>
        </row>
        <row r="183">
          <cell r="L183">
            <v>0.5</v>
          </cell>
        </row>
        <row r="184">
          <cell r="L184">
            <v>6.8</v>
          </cell>
        </row>
        <row r="186">
          <cell r="L186">
            <v>159.55999999999997</v>
          </cell>
        </row>
        <row r="187">
          <cell r="L187">
            <v>0</v>
          </cell>
        </row>
        <row r="188">
          <cell r="L188">
            <v>470.54000000000008</v>
          </cell>
        </row>
        <row r="192">
          <cell r="L192">
            <v>155.48000000000002</v>
          </cell>
        </row>
        <row r="196">
          <cell r="L196">
            <v>46.72</v>
          </cell>
        </row>
        <row r="197">
          <cell r="L197">
            <v>392.48999999999995</v>
          </cell>
        </row>
      </sheetData>
      <sheetData sheetId="21">
        <row r="146">
          <cell r="L146">
            <v>0</v>
          </cell>
        </row>
        <row r="147">
          <cell r="L147">
            <v>0</v>
          </cell>
        </row>
        <row r="148">
          <cell r="L148">
            <v>0.3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0.2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18.86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5.9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3</v>
          </cell>
        </row>
        <row r="179">
          <cell r="L179">
            <v>2.2000000000000002</v>
          </cell>
        </row>
        <row r="183">
          <cell r="L183">
            <v>0.5</v>
          </cell>
        </row>
        <row r="184">
          <cell r="L184">
            <v>7</v>
          </cell>
        </row>
        <row r="186">
          <cell r="L186">
            <v>172.14999999999998</v>
          </cell>
        </row>
        <row r="187">
          <cell r="L187">
            <v>0</v>
          </cell>
        </row>
        <row r="188">
          <cell r="L188">
            <v>398.15000000000003</v>
          </cell>
        </row>
        <row r="192">
          <cell r="L192">
            <v>142.83000000000001</v>
          </cell>
        </row>
        <row r="196">
          <cell r="L196">
            <v>47.69</v>
          </cell>
        </row>
        <row r="197">
          <cell r="L197">
            <v>435.71</v>
          </cell>
        </row>
      </sheetData>
      <sheetData sheetId="22">
        <row r="146">
          <cell r="L146">
            <v>0</v>
          </cell>
        </row>
        <row r="147">
          <cell r="L147">
            <v>0</v>
          </cell>
        </row>
        <row r="148">
          <cell r="L148">
            <v>0.5</v>
          </cell>
        </row>
        <row r="152">
          <cell r="L152">
            <v>0</v>
          </cell>
        </row>
        <row r="156">
          <cell r="L156">
            <v>0.3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38.299999999999997</v>
          </cell>
        </row>
        <row r="165">
          <cell r="L165">
            <v>0</v>
          </cell>
        </row>
        <row r="169">
          <cell r="L169">
            <v>14.64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4.5</v>
          </cell>
        </row>
        <row r="179">
          <cell r="L179">
            <v>3.5</v>
          </cell>
        </row>
        <row r="183">
          <cell r="L183">
            <v>0.2</v>
          </cell>
        </row>
        <row r="184">
          <cell r="L184">
            <v>8.1999999999999993</v>
          </cell>
        </row>
        <row r="186">
          <cell r="L186">
            <v>160.85</v>
          </cell>
        </row>
        <row r="187">
          <cell r="L187">
            <v>0</v>
          </cell>
        </row>
        <row r="188">
          <cell r="L188">
            <v>612.86</v>
          </cell>
        </row>
        <row r="192">
          <cell r="L192">
            <v>192.46</v>
          </cell>
        </row>
        <row r="196">
          <cell r="L196">
            <v>15.739999999999998</v>
          </cell>
        </row>
        <row r="197">
          <cell r="L197">
            <v>473.75</v>
          </cell>
        </row>
      </sheetData>
      <sheetData sheetId="23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0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0.8</v>
          </cell>
        </row>
        <row r="174">
          <cell r="L174">
            <v>0</v>
          </cell>
        </row>
        <row r="175">
          <cell r="L175">
            <v>1.5</v>
          </cell>
        </row>
        <row r="179">
          <cell r="L179">
            <v>1.1000000000000001</v>
          </cell>
        </row>
        <row r="183">
          <cell r="L183">
            <v>0</v>
          </cell>
        </row>
        <row r="184">
          <cell r="L184">
            <v>4.7</v>
          </cell>
        </row>
        <row r="186">
          <cell r="L186">
            <v>108.52000000000001</v>
          </cell>
        </row>
        <row r="187">
          <cell r="L187">
            <v>0</v>
          </cell>
        </row>
        <row r="188">
          <cell r="L188">
            <v>204.76999999999998</v>
          </cell>
        </row>
        <row r="192">
          <cell r="L192">
            <v>73.98</v>
          </cell>
        </row>
        <row r="196">
          <cell r="L196">
            <v>0</v>
          </cell>
        </row>
        <row r="197">
          <cell r="L197">
            <v>321.52</v>
          </cell>
        </row>
      </sheetData>
      <sheetData sheetId="24">
        <row r="146">
          <cell r="L146">
            <v>0</v>
          </cell>
        </row>
        <row r="147">
          <cell r="L147">
            <v>0</v>
          </cell>
        </row>
        <row r="148">
          <cell r="L148">
            <v>0.5</v>
          </cell>
        </row>
        <row r="152">
          <cell r="L152">
            <v>0.2</v>
          </cell>
        </row>
        <row r="156">
          <cell r="L156">
            <v>0</v>
          </cell>
        </row>
        <row r="157">
          <cell r="L157">
            <v>0.8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61.400000000000006</v>
          </cell>
        </row>
        <row r="165">
          <cell r="L165">
            <v>21.38</v>
          </cell>
        </row>
        <row r="169">
          <cell r="L169">
            <v>0</v>
          </cell>
        </row>
        <row r="170">
          <cell r="L170">
            <v>42.49</v>
          </cell>
        </row>
        <row r="173">
          <cell r="L173">
            <v>0.9</v>
          </cell>
        </row>
        <row r="174">
          <cell r="L174">
            <v>0</v>
          </cell>
        </row>
        <row r="175">
          <cell r="L175">
            <v>6.1</v>
          </cell>
        </row>
        <row r="179">
          <cell r="L179">
            <v>5</v>
          </cell>
        </row>
        <row r="183">
          <cell r="L183">
            <v>1</v>
          </cell>
        </row>
        <row r="184">
          <cell r="L184">
            <v>6.9</v>
          </cell>
        </row>
        <row r="186">
          <cell r="L186">
            <v>167.33</v>
          </cell>
        </row>
        <row r="187">
          <cell r="L187">
            <v>0</v>
          </cell>
        </row>
        <row r="188">
          <cell r="L188">
            <v>796.79000000000008</v>
          </cell>
        </row>
        <row r="192">
          <cell r="L192">
            <v>308.28999999999996</v>
          </cell>
        </row>
        <row r="196">
          <cell r="L196">
            <v>81.05</v>
          </cell>
        </row>
        <row r="197">
          <cell r="L197">
            <v>444.36</v>
          </cell>
        </row>
      </sheetData>
      <sheetData sheetId="25"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52">
          <cell r="L152">
            <v>0.2</v>
          </cell>
        </row>
        <row r="156">
          <cell r="L156">
            <v>0</v>
          </cell>
        </row>
        <row r="157">
          <cell r="L157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5">
          <cell r="L165">
            <v>15.98</v>
          </cell>
        </row>
        <row r="169">
          <cell r="L169">
            <v>0</v>
          </cell>
        </row>
        <row r="170">
          <cell r="L170">
            <v>0</v>
          </cell>
        </row>
        <row r="173">
          <cell r="L173">
            <v>1</v>
          </cell>
        </row>
        <row r="174">
          <cell r="L174">
            <v>0</v>
          </cell>
        </row>
        <row r="175">
          <cell r="L175">
            <v>24.1</v>
          </cell>
        </row>
        <row r="179">
          <cell r="L179">
            <v>12.8</v>
          </cell>
        </row>
        <row r="183">
          <cell r="L183">
            <v>1</v>
          </cell>
        </row>
        <row r="184">
          <cell r="L184">
            <v>11.9</v>
          </cell>
        </row>
        <row r="186">
          <cell r="L186">
            <v>188.3</v>
          </cell>
        </row>
        <row r="187">
          <cell r="L187">
            <v>0</v>
          </cell>
        </row>
        <row r="188">
          <cell r="L188">
            <v>3297.9</v>
          </cell>
        </row>
        <row r="192">
          <cell r="L192">
            <v>795.79</v>
          </cell>
        </row>
        <row r="196">
          <cell r="L196">
            <v>105.60999999999999</v>
          </cell>
        </row>
        <row r="197">
          <cell r="L197">
            <v>630.01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ДОД 1"/>
      <sheetName val="ЦДОД 2"/>
      <sheetName val="ЦДОД 3"/>
      <sheetName val="ДЮСШ"/>
      <sheetName val="1"/>
      <sheetName val="2"/>
      <sheetName val="3"/>
      <sheetName val="1КВ"/>
      <sheetName val="4"/>
      <sheetName val="5"/>
      <sheetName val="6"/>
      <sheetName val="2КВ"/>
      <sheetName val="7"/>
      <sheetName val="8"/>
      <sheetName val="9"/>
      <sheetName val="Лист2"/>
      <sheetName val="3КВ"/>
      <sheetName val="10"/>
      <sheetName val="11"/>
      <sheetName val="12"/>
      <sheetName val="4КВ"/>
    </sheetNames>
    <sheetDataSet>
      <sheetData sheetId="0">
        <row r="131">
          <cell r="L131">
            <v>0</v>
          </cell>
        </row>
        <row r="132">
          <cell r="L132">
            <v>0</v>
          </cell>
        </row>
        <row r="133">
          <cell r="L133">
            <v>8.1999999999999993</v>
          </cell>
        </row>
        <row r="138">
          <cell r="L138">
            <v>0.6</v>
          </cell>
        </row>
        <row r="140">
          <cell r="L140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483.32</v>
          </cell>
        </row>
        <row r="149">
          <cell r="L149">
            <v>35.57</v>
          </cell>
        </row>
        <row r="151">
          <cell r="L151">
            <v>0</v>
          </cell>
        </row>
        <row r="154">
          <cell r="L154">
            <v>1</v>
          </cell>
        </row>
        <row r="155">
          <cell r="L155">
            <v>4</v>
          </cell>
        </row>
        <row r="156">
          <cell r="L156">
            <v>12.900000000000002</v>
          </cell>
        </row>
        <row r="161">
          <cell r="L161">
            <v>2</v>
          </cell>
        </row>
        <row r="163">
          <cell r="L163">
            <v>7.6</v>
          </cell>
        </row>
        <row r="165">
          <cell r="L165">
            <v>202.84</v>
          </cell>
        </row>
        <row r="166">
          <cell r="L166">
            <v>655.77</v>
          </cell>
        </row>
        <row r="167">
          <cell r="L167">
            <v>1412.83</v>
          </cell>
        </row>
        <row r="172">
          <cell r="L172">
            <v>112.69999999999999</v>
          </cell>
        </row>
        <row r="174">
          <cell r="L174">
            <v>444.21</v>
          </cell>
        </row>
      </sheetData>
      <sheetData sheetId="1">
        <row r="131">
          <cell r="L131">
            <v>0</v>
          </cell>
        </row>
        <row r="132">
          <cell r="L132">
            <v>0</v>
          </cell>
        </row>
        <row r="133">
          <cell r="L133">
            <v>2.9</v>
          </cell>
        </row>
        <row r="138">
          <cell r="L138">
            <v>0.1</v>
          </cell>
        </row>
        <row r="140">
          <cell r="L140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206.58</v>
          </cell>
        </row>
        <row r="149">
          <cell r="L149">
            <v>5.25</v>
          </cell>
        </row>
        <row r="151">
          <cell r="L151">
            <v>0</v>
          </cell>
        </row>
        <row r="154">
          <cell r="L154">
            <v>1</v>
          </cell>
        </row>
        <row r="155">
          <cell r="L155">
            <v>1.5</v>
          </cell>
        </row>
        <row r="156">
          <cell r="L156">
            <v>8.6999999999999993</v>
          </cell>
        </row>
        <row r="161">
          <cell r="L161">
            <v>1.5</v>
          </cell>
        </row>
        <row r="163">
          <cell r="L163">
            <v>8.3000000000000007</v>
          </cell>
        </row>
        <row r="165">
          <cell r="L165">
            <v>173.07</v>
          </cell>
        </row>
        <row r="166">
          <cell r="L166">
            <v>212.25000000000003</v>
          </cell>
        </row>
        <row r="167">
          <cell r="L167">
            <v>1056.2399999999998</v>
          </cell>
        </row>
        <row r="172">
          <cell r="L172">
            <v>64.349999999999994</v>
          </cell>
        </row>
        <row r="174">
          <cell r="L174">
            <v>442.62000000000006</v>
          </cell>
        </row>
      </sheetData>
      <sheetData sheetId="2">
        <row r="131">
          <cell r="L131">
            <v>0</v>
          </cell>
        </row>
        <row r="132">
          <cell r="L132">
            <v>0</v>
          </cell>
        </row>
        <row r="133">
          <cell r="L133">
            <v>2.7</v>
          </cell>
        </row>
        <row r="138">
          <cell r="L138">
            <v>0.5</v>
          </cell>
        </row>
        <row r="140">
          <cell r="L140">
            <v>0.1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184.48999999999998</v>
          </cell>
        </row>
        <row r="149">
          <cell r="L149">
            <v>26.2</v>
          </cell>
        </row>
        <row r="151">
          <cell r="L151">
            <v>9.34</v>
          </cell>
        </row>
        <row r="154">
          <cell r="L154">
            <v>1</v>
          </cell>
        </row>
        <row r="155">
          <cell r="L155">
            <v>2</v>
          </cell>
        </row>
        <row r="156">
          <cell r="L156">
            <v>15.2</v>
          </cell>
        </row>
        <row r="161">
          <cell r="L161">
            <v>1.2</v>
          </cell>
        </row>
        <row r="163">
          <cell r="L163">
            <v>6</v>
          </cell>
        </row>
        <row r="165">
          <cell r="L165">
            <v>212.24</v>
          </cell>
        </row>
        <row r="166">
          <cell r="L166">
            <v>495.86</v>
          </cell>
        </row>
        <row r="167">
          <cell r="L167">
            <v>1931.23</v>
          </cell>
        </row>
        <row r="172">
          <cell r="L172">
            <v>92.289999999999992</v>
          </cell>
        </row>
        <row r="174">
          <cell r="L174">
            <v>475.25</v>
          </cell>
        </row>
      </sheetData>
      <sheetData sheetId="3">
        <row r="131">
          <cell r="L131">
            <v>0</v>
          </cell>
        </row>
        <row r="132">
          <cell r="L132">
            <v>0</v>
          </cell>
        </row>
        <row r="133">
          <cell r="L133">
            <v>8.8000000000000007</v>
          </cell>
        </row>
        <row r="138">
          <cell r="L138">
            <v>0.3</v>
          </cell>
        </row>
        <row r="139">
          <cell r="L139">
            <v>0.5</v>
          </cell>
        </row>
        <row r="140">
          <cell r="L140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858.18</v>
          </cell>
        </row>
        <row r="149">
          <cell r="L149">
            <v>20.03</v>
          </cell>
        </row>
        <row r="150">
          <cell r="L150">
            <v>33.730000000000004</v>
          </cell>
        </row>
        <row r="151">
          <cell r="L151">
            <v>0</v>
          </cell>
        </row>
        <row r="154">
          <cell r="L154">
            <v>0.8</v>
          </cell>
        </row>
        <row r="155">
          <cell r="L155">
            <v>3</v>
          </cell>
        </row>
        <row r="156">
          <cell r="L156">
            <v>21.799999999999997</v>
          </cell>
        </row>
        <row r="161">
          <cell r="L161">
            <v>0.7</v>
          </cell>
        </row>
        <row r="162">
          <cell r="L162">
            <v>1</v>
          </cell>
        </row>
        <row r="163">
          <cell r="L163">
            <v>11.5</v>
          </cell>
        </row>
        <row r="165">
          <cell r="L165">
            <v>214.54</v>
          </cell>
        </row>
        <row r="166">
          <cell r="L166">
            <v>462.16999999999996</v>
          </cell>
        </row>
        <row r="167">
          <cell r="L167">
            <v>4110.49</v>
          </cell>
        </row>
        <row r="172">
          <cell r="L172">
            <v>60.19</v>
          </cell>
        </row>
        <row r="173">
          <cell r="L173">
            <v>77.089999999999989</v>
          </cell>
        </row>
        <row r="174">
          <cell r="L174">
            <v>752.63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(С)ОШ"/>
      <sheetName val="ВИКТОРИЯ"/>
      <sheetName val="ОФКиС"/>
      <sheetName val="1"/>
      <sheetName val="2"/>
      <sheetName val="3"/>
      <sheetName val="1КВ"/>
      <sheetName val="4"/>
      <sheetName val="5"/>
      <sheetName val="6"/>
      <sheetName val="2КВ"/>
      <sheetName val="7"/>
      <sheetName val="8"/>
      <sheetName val="9"/>
      <sheetName val="3КВ"/>
      <sheetName val="10"/>
      <sheetName val="11"/>
      <sheetName val="12"/>
      <sheetName val="4КВ"/>
      <sheetName val="Лист1"/>
    </sheetNames>
    <sheetDataSet>
      <sheetData sheetId="0">
        <row r="129">
          <cell r="L129">
            <v>0</v>
          </cell>
        </row>
        <row r="130">
          <cell r="L130">
            <v>0.5</v>
          </cell>
        </row>
        <row r="131">
          <cell r="L131">
            <v>2.5</v>
          </cell>
        </row>
        <row r="132">
          <cell r="L132">
            <v>0</v>
          </cell>
        </row>
        <row r="133">
          <cell r="L133">
            <v>0.3</v>
          </cell>
        </row>
        <row r="134">
          <cell r="L134">
            <v>0</v>
          </cell>
        </row>
        <row r="137">
          <cell r="L137">
            <v>0</v>
          </cell>
        </row>
        <row r="138">
          <cell r="L138">
            <v>68.820000000000007</v>
          </cell>
        </row>
        <row r="139">
          <cell r="L139">
            <v>203.14</v>
          </cell>
        </row>
        <row r="140">
          <cell r="L140">
            <v>0</v>
          </cell>
        </row>
        <row r="141">
          <cell r="L141">
            <v>9.3000000000000007</v>
          </cell>
        </row>
        <row r="142">
          <cell r="L142">
            <v>0</v>
          </cell>
        </row>
        <row r="148">
          <cell r="L148">
            <v>1</v>
          </cell>
        </row>
        <row r="149">
          <cell r="L149">
            <v>0</v>
          </cell>
        </row>
        <row r="150">
          <cell r="L150">
            <v>2</v>
          </cell>
        </row>
        <row r="151">
          <cell r="L151">
            <v>0.6</v>
          </cell>
        </row>
        <row r="152">
          <cell r="L152">
            <v>0.7</v>
          </cell>
        </row>
        <row r="153">
          <cell r="L153">
            <v>0.5</v>
          </cell>
        </row>
        <row r="156">
          <cell r="L156">
            <v>214.95</v>
          </cell>
        </row>
        <row r="157">
          <cell r="L157">
            <v>0</v>
          </cell>
        </row>
        <row r="158">
          <cell r="L158">
            <v>301.96999999999997</v>
          </cell>
        </row>
        <row r="159">
          <cell r="L159">
            <v>61.92</v>
          </cell>
        </row>
        <row r="160">
          <cell r="L160">
            <v>111.36</v>
          </cell>
        </row>
        <row r="161">
          <cell r="L161">
            <v>27.21</v>
          </cell>
        </row>
      </sheetData>
      <sheetData sheetId="1">
        <row r="131">
          <cell r="L131">
            <v>0</v>
          </cell>
        </row>
        <row r="132">
          <cell r="L132">
            <v>0</v>
          </cell>
        </row>
        <row r="133">
          <cell r="L133">
            <v>3.7</v>
          </cell>
        </row>
        <row r="138">
          <cell r="L138">
            <v>0</v>
          </cell>
        </row>
        <row r="139">
          <cell r="L139">
            <v>0.8</v>
          </cell>
        </row>
        <row r="140">
          <cell r="L140">
            <v>0.3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585.96</v>
          </cell>
        </row>
        <row r="149">
          <cell r="L149">
            <v>0</v>
          </cell>
        </row>
        <row r="150">
          <cell r="L150">
            <v>41.87</v>
          </cell>
        </row>
        <row r="151">
          <cell r="L151">
            <v>34.659999999999997</v>
          </cell>
        </row>
        <row r="154">
          <cell r="L154">
            <v>1</v>
          </cell>
        </row>
        <row r="155">
          <cell r="L155">
            <v>2</v>
          </cell>
        </row>
        <row r="156">
          <cell r="L156">
            <v>11.3</v>
          </cell>
        </row>
        <row r="161">
          <cell r="L161">
            <v>0</v>
          </cell>
        </row>
        <row r="162">
          <cell r="L162">
            <v>1.2</v>
          </cell>
        </row>
        <row r="163">
          <cell r="L163">
            <v>15.5</v>
          </cell>
        </row>
        <row r="165">
          <cell r="L165">
            <v>415.88</v>
          </cell>
        </row>
        <row r="166">
          <cell r="L166">
            <v>393.34</v>
          </cell>
        </row>
        <row r="167">
          <cell r="L167">
            <v>2239.4600000000005</v>
          </cell>
        </row>
        <row r="172">
          <cell r="L172">
            <v>0</v>
          </cell>
        </row>
        <row r="173">
          <cell r="L173">
            <v>79.41</v>
          </cell>
        </row>
        <row r="174">
          <cell r="L174">
            <v>943.46</v>
          </cell>
        </row>
      </sheetData>
      <sheetData sheetId="2">
        <row r="131">
          <cell r="L131">
            <v>0</v>
          </cell>
        </row>
        <row r="142">
          <cell r="L142">
            <v>0</v>
          </cell>
        </row>
        <row r="154">
          <cell r="L154">
            <v>0.5</v>
          </cell>
        </row>
        <row r="155">
          <cell r="L155">
            <v>1.7</v>
          </cell>
        </row>
        <row r="165">
          <cell r="L165">
            <v>151.72999999999999</v>
          </cell>
        </row>
        <row r="166">
          <cell r="L166">
            <v>203.44</v>
          </cell>
        </row>
      </sheetData>
      <sheetData sheetId="3">
        <row r="8">
          <cell r="AP8">
            <v>16</v>
          </cell>
          <cell r="AQ8">
            <v>2</v>
          </cell>
          <cell r="AS8">
            <v>294.8</v>
          </cell>
          <cell r="AT8">
            <v>20.6</v>
          </cell>
        </row>
        <row r="9">
          <cell r="AP9">
            <v>9</v>
          </cell>
          <cell r="AS9">
            <v>173</v>
          </cell>
        </row>
        <row r="10">
          <cell r="AP10">
            <v>36</v>
          </cell>
          <cell r="AQ10">
            <v>2</v>
          </cell>
          <cell r="AS10">
            <v>1298.7</v>
          </cell>
          <cell r="AT10">
            <v>20.6</v>
          </cell>
        </row>
        <row r="11">
          <cell r="AP11">
            <v>8</v>
          </cell>
          <cell r="AS11">
            <v>249</v>
          </cell>
        </row>
        <row r="12">
          <cell r="AP12">
            <v>102.850001101</v>
          </cell>
          <cell r="AQ12">
            <v>9.61</v>
          </cell>
          <cell r="AS12">
            <v>2712.6000000000004</v>
          </cell>
          <cell r="AT12">
            <v>183.01999999999998</v>
          </cell>
        </row>
      </sheetData>
      <sheetData sheetId="4">
        <row r="8">
          <cell r="AP8">
            <v>16</v>
          </cell>
          <cell r="AQ8">
            <v>2</v>
          </cell>
          <cell r="AS8">
            <v>302.8</v>
          </cell>
          <cell r="AT8">
            <v>20.5</v>
          </cell>
        </row>
        <row r="9">
          <cell r="AP9">
            <v>8</v>
          </cell>
          <cell r="AS9">
            <v>165</v>
          </cell>
        </row>
        <row r="10">
          <cell r="AP10">
            <v>37</v>
          </cell>
          <cell r="AQ10">
            <v>2</v>
          </cell>
          <cell r="AS10">
            <v>911.4</v>
          </cell>
          <cell r="AT10">
            <v>22.2</v>
          </cell>
        </row>
        <row r="11">
          <cell r="AP11">
            <v>8</v>
          </cell>
          <cell r="AS11">
            <v>304.3</v>
          </cell>
        </row>
        <row r="12">
          <cell r="AP12">
            <v>103.25</v>
          </cell>
          <cell r="AQ12">
            <v>9.61</v>
          </cell>
          <cell r="AS12">
            <v>2443.7200000000003</v>
          </cell>
          <cell r="AT12">
            <v>183.96999999999997</v>
          </cell>
        </row>
      </sheetData>
      <sheetData sheetId="5">
        <row r="8">
          <cell r="AP8">
            <v>16</v>
          </cell>
          <cell r="AQ8">
            <v>1.7</v>
          </cell>
          <cell r="AU8">
            <v>291.10000000000002</v>
          </cell>
          <cell r="AV8">
            <v>23.9</v>
          </cell>
        </row>
        <row r="9">
          <cell r="AP9">
            <v>8</v>
          </cell>
          <cell r="AU9">
            <v>145.69999999999999</v>
          </cell>
        </row>
        <row r="10">
          <cell r="AP10">
            <v>38</v>
          </cell>
          <cell r="AQ10">
            <v>1.7</v>
          </cell>
          <cell r="AU10">
            <v>688</v>
          </cell>
          <cell r="AV10">
            <v>19.2</v>
          </cell>
        </row>
        <row r="11">
          <cell r="AP11">
            <v>8</v>
          </cell>
          <cell r="AU11">
            <v>240.3</v>
          </cell>
        </row>
        <row r="12">
          <cell r="AP12">
            <v>103.25</v>
          </cell>
          <cell r="AQ12">
            <v>9.61</v>
          </cell>
          <cell r="AU12">
            <v>2018.23</v>
          </cell>
          <cell r="AV12">
            <v>179.19</v>
          </cell>
        </row>
      </sheetData>
      <sheetData sheetId="6"/>
      <sheetData sheetId="7">
        <row r="12">
          <cell r="D12">
            <v>16</v>
          </cell>
          <cell r="E12">
            <v>2</v>
          </cell>
          <cell r="G12">
            <v>305.3</v>
          </cell>
          <cell r="H12">
            <v>21.7</v>
          </cell>
        </row>
        <row r="13">
          <cell r="D13">
            <v>8</v>
          </cell>
          <cell r="G13">
            <v>166.7</v>
          </cell>
        </row>
        <row r="14">
          <cell r="D14">
            <v>37</v>
          </cell>
          <cell r="E14">
            <v>1.5</v>
          </cell>
          <cell r="G14">
            <v>736.2</v>
          </cell>
          <cell r="H14">
            <v>9.5</v>
          </cell>
        </row>
        <row r="15">
          <cell r="D15">
            <v>8</v>
          </cell>
          <cell r="G15">
            <v>258.39999999999998</v>
          </cell>
        </row>
        <row r="16">
          <cell r="D16">
            <v>100.12000000108</v>
          </cell>
          <cell r="E16">
            <v>9.11</v>
          </cell>
          <cell r="G16">
            <v>2323.27</v>
          </cell>
          <cell r="H16">
            <v>169.30999999999997</v>
          </cell>
        </row>
      </sheetData>
      <sheetData sheetId="8">
        <row r="12">
          <cell r="D12">
            <v>16</v>
          </cell>
          <cell r="E12">
            <v>2</v>
          </cell>
          <cell r="G12">
            <v>314.3</v>
          </cell>
          <cell r="H12">
            <v>20.5</v>
          </cell>
        </row>
        <row r="13">
          <cell r="D13">
            <v>8</v>
          </cell>
          <cell r="G13">
            <v>150.6</v>
          </cell>
        </row>
        <row r="14">
          <cell r="D14">
            <v>37</v>
          </cell>
          <cell r="E14">
            <v>0.5</v>
          </cell>
          <cell r="G14">
            <v>1014.2</v>
          </cell>
          <cell r="H14">
            <v>5.0999999999999996</v>
          </cell>
        </row>
        <row r="15">
          <cell r="D15">
            <v>8</v>
          </cell>
          <cell r="G15">
            <v>291.3</v>
          </cell>
        </row>
        <row r="16">
          <cell r="D16">
            <v>105.70000010007999</v>
          </cell>
          <cell r="E16">
            <v>2.5</v>
          </cell>
          <cell r="G16">
            <v>2495.9300000000003</v>
          </cell>
          <cell r="H16">
            <v>25.6</v>
          </cell>
        </row>
      </sheetData>
      <sheetData sheetId="9">
        <row r="12">
          <cell r="D12">
            <v>16</v>
          </cell>
          <cell r="E12">
            <v>2</v>
          </cell>
          <cell r="I12">
            <v>617.79999999999995</v>
          </cell>
          <cell r="J12">
            <v>43.9</v>
          </cell>
        </row>
        <row r="13">
          <cell r="D13">
            <v>7.5</v>
          </cell>
          <cell r="I13">
            <v>181.2</v>
          </cell>
        </row>
        <row r="14">
          <cell r="D14">
            <v>38</v>
          </cell>
          <cell r="E14">
            <v>0.5</v>
          </cell>
          <cell r="I14">
            <v>1044.3</v>
          </cell>
          <cell r="J14">
            <v>5.2</v>
          </cell>
        </row>
        <row r="15">
          <cell r="D15">
            <v>7</v>
          </cell>
          <cell r="I15">
            <v>192.5</v>
          </cell>
        </row>
        <row r="16">
          <cell r="D16">
            <v>103.82000001007</v>
          </cell>
          <cell r="E16">
            <v>9.5</v>
          </cell>
          <cell r="I16">
            <v>2769.8199999999997</v>
          </cell>
          <cell r="J16">
            <v>154.29999999999998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7"/>
  <sheetViews>
    <sheetView tabSelected="1" topLeftCell="A2" workbookViewId="0">
      <selection activeCell="B38" sqref="B38"/>
    </sheetView>
  </sheetViews>
  <sheetFormatPr defaultColWidth="9.28515625" defaultRowHeight="15" x14ac:dyDescent="0.25"/>
  <cols>
    <col min="1" max="1" width="0.28515625" style="256" customWidth="1"/>
    <col min="2" max="2" width="15.5703125" style="1" customWidth="1"/>
    <col min="3" max="4" width="4.7109375" style="2" customWidth="1"/>
    <col min="5" max="5" width="8.85546875" style="1" customWidth="1"/>
    <col min="6" max="6" width="5.42578125" style="1" customWidth="1"/>
    <col min="7" max="7" width="6" style="3" customWidth="1"/>
    <col min="8" max="8" width="5.7109375" style="3" customWidth="1"/>
    <col min="9" max="9" width="4.7109375" style="5" customWidth="1"/>
    <col min="10" max="10" width="3.85546875" style="5" customWidth="1"/>
    <col min="11" max="11" width="9.42578125" style="1" customWidth="1"/>
    <col min="12" max="12" width="5.28515625" style="1" customWidth="1"/>
    <col min="13" max="13" width="6.5703125" style="3" customWidth="1"/>
    <col min="14" max="14" width="6" style="3" customWidth="1"/>
    <col min="15" max="15" width="5.28515625" style="5" customWidth="1"/>
    <col min="16" max="16" width="4.7109375" style="5" customWidth="1"/>
    <col min="17" max="17" width="7.42578125" style="1" customWidth="1"/>
    <col min="18" max="18" width="5.7109375" style="1" customWidth="1"/>
    <col min="19" max="19" width="6.7109375" style="7" customWidth="1"/>
    <col min="20" max="20" width="6.7109375" style="3" customWidth="1"/>
    <col min="21" max="21" width="4.42578125" style="5" customWidth="1"/>
    <col min="22" max="22" width="4.28515625" style="5" customWidth="1"/>
    <col min="23" max="23" width="7.5703125" style="1" customWidth="1"/>
    <col min="24" max="24" width="6.5703125" style="1" customWidth="1"/>
    <col min="25" max="25" width="5.7109375" style="3" customWidth="1"/>
    <col min="26" max="26" width="6.5703125" style="3" customWidth="1"/>
    <col min="27" max="27" width="5" style="5" customWidth="1"/>
    <col min="28" max="28" width="4.5703125" style="5" customWidth="1"/>
    <col min="29" max="29" width="8.85546875" style="1" customWidth="1"/>
    <col min="30" max="30" width="6.140625" style="1" customWidth="1"/>
    <col min="31" max="31" width="6" style="6" customWidth="1"/>
    <col min="32" max="32" width="6.42578125" style="6" customWidth="1"/>
    <col min="33" max="35" width="6.28515625" style="7" customWidth="1"/>
    <col min="36" max="36" width="14.85546875" style="3" customWidth="1"/>
    <col min="37" max="37" width="10.85546875" style="3" customWidth="1"/>
    <col min="38" max="38" width="9.5703125" style="3" customWidth="1"/>
    <col min="39" max="39" width="8.5703125" style="3" customWidth="1"/>
    <col min="40" max="40" width="8.85546875" style="3" customWidth="1"/>
    <col min="41" max="242" width="9.28515625" style="1"/>
    <col min="243" max="243" width="0.28515625" style="1" customWidth="1"/>
    <col min="244" max="244" width="15.5703125" style="1" customWidth="1"/>
    <col min="245" max="246" width="4.7109375" style="1" customWidth="1"/>
    <col min="247" max="247" width="8.85546875" style="1" customWidth="1"/>
    <col min="248" max="248" width="5.42578125" style="1" customWidth="1"/>
    <col min="249" max="249" width="6" style="1" customWidth="1"/>
    <col min="250" max="250" width="5.7109375" style="1" customWidth="1"/>
    <col min="251" max="251" width="4.7109375" style="1" customWidth="1"/>
    <col min="252" max="252" width="3.85546875" style="1" customWidth="1"/>
    <col min="253" max="253" width="9.42578125" style="1" customWidth="1"/>
    <col min="254" max="254" width="5.28515625" style="1" customWidth="1"/>
    <col min="255" max="255" width="6.5703125" style="1" customWidth="1"/>
    <col min="256" max="256" width="6" style="1" customWidth="1"/>
    <col min="257" max="257" width="5.28515625" style="1" customWidth="1"/>
    <col min="258" max="258" width="4.7109375" style="1" customWidth="1"/>
    <col min="259" max="259" width="7.42578125" style="1" customWidth="1"/>
    <col min="260" max="260" width="5.7109375" style="1" customWidth="1"/>
    <col min="261" max="262" width="6.7109375" style="1" customWidth="1"/>
    <col min="263" max="263" width="4.42578125" style="1" customWidth="1"/>
    <col min="264" max="264" width="4.28515625" style="1" customWidth="1"/>
    <col min="265" max="265" width="7.5703125" style="1" customWidth="1"/>
    <col min="266" max="266" width="6.5703125" style="1" customWidth="1"/>
    <col min="267" max="267" width="5.7109375" style="1" customWidth="1"/>
    <col min="268" max="268" width="6.5703125" style="1" customWidth="1"/>
    <col min="269" max="269" width="5" style="1" customWidth="1"/>
    <col min="270" max="270" width="4.5703125" style="1" customWidth="1"/>
    <col min="271" max="271" width="8.85546875" style="1" customWidth="1"/>
    <col min="272" max="272" width="6.140625" style="1" customWidth="1"/>
    <col min="273" max="273" width="6" style="1" customWidth="1"/>
    <col min="274" max="274" width="6.42578125" style="1" customWidth="1"/>
    <col min="275" max="277" width="6.28515625" style="1" customWidth="1"/>
    <col min="278" max="278" width="14.85546875" style="1" customWidth="1"/>
    <col min="279" max="279" width="10.85546875" style="1" customWidth="1"/>
    <col min="280" max="280" width="9.5703125" style="1" customWidth="1"/>
    <col min="281" max="281" width="8.5703125" style="1" customWidth="1"/>
    <col min="282" max="282" width="8.85546875" style="1" customWidth="1"/>
    <col min="283" max="283" width="15.85546875" style="1" customWidth="1"/>
    <col min="284" max="284" width="14.140625" style="1" customWidth="1"/>
    <col min="285" max="285" width="0" style="1" hidden="1" customWidth="1"/>
    <col min="286" max="286" width="18.140625" style="1" customWidth="1"/>
    <col min="287" max="287" width="7.28515625" style="1" customWidth="1"/>
    <col min="288" max="288" width="9" style="1" customWidth="1"/>
    <col min="289" max="289" width="7.42578125" style="1" customWidth="1"/>
    <col min="290" max="290" width="0.140625" style="1" customWidth="1"/>
    <col min="291" max="291" width="9.28515625" style="1" customWidth="1"/>
    <col min="292" max="292" width="11.7109375" style="1" customWidth="1"/>
    <col min="293" max="293" width="10.28515625" style="1" customWidth="1"/>
    <col min="294" max="294" width="7.28515625" style="1" customWidth="1"/>
    <col min="295" max="295" width="9" style="1" customWidth="1"/>
    <col min="296" max="296" width="2.42578125" style="1" customWidth="1"/>
    <col min="297" max="498" width="9.28515625" style="1"/>
    <col min="499" max="499" width="0.28515625" style="1" customWidth="1"/>
    <col min="500" max="500" width="15.5703125" style="1" customWidth="1"/>
    <col min="501" max="502" width="4.7109375" style="1" customWidth="1"/>
    <col min="503" max="503" width="8.85546875" style="1" customWidth="1"/>
    <col min="504" max="504" width="5.42578125" style="1" customWidth="1"/>
    <col min="505" max="505" width="6" style="1" customWidth="1"/>
    <col min="506" max="506" width="5.7109375" style="1" customWidth="1"/>
    <col min="507" max="507" width="4.7109375" style="1" customWidth="1"/>
    <col min="508" max="508" width="3.85546875" style="1" customWidth="1"/>
    <col min="509" max="509" width="9.42578125" style="1" customWidth="1"/>
    <col min="510" max="510" width="5.28515625" style="1" customWidth="1"/>
    <col min="511" max="511" width="6.5703125" style="1" customWidth="1"/>
    <col min="512" max="512" width="6" style="1" customWidth="1"/>
    <col min="513" max="513" width="5.28515625" style="1" customWidth="1"/>
    <col min="514" max="514" width="4.7109375" style="1" customWidth="1"/>
    <col min="515" max="515" width="7.42578125" style="1" customWidth="1"/>
    <col min="516" max="516" width="5.7109375" style="1" customWidth="1"/>
    <col min="517" max="518" width="6.7109375" style="1" customWidth="1"/>
    <col min="519" max="519" width="4.42578125" style="1" customWidth="1"/>
    <col min="520" max="520" width="4.28515625" style="1" customWidth="1"/>
    <col min="521" max="521" width="7.5703125" style="1" customWidth="1"/>
    <col min="522" max="522" width="6.5703125" style="1" customWidth="1"/>
    <col min="523" max="523" width="5.7109375" style="1" customWidth="1"/>
    <col min="524" max="524" width="6.5703125" style="1" customWidth="1"/>
    <col min="525" max="525" width="5" style="1" customWidth="1"/>
    <col min="526" max="526" width="4.5703125" style="1" customWidth="1"/>
    <col min="527" max="527" width="8.85546875" style="1" customWidth="1"/>
    <col min="528" max="528" width="6.140625" style="1" customWidth="1"/>
    <col min="529" max="529" width="6" style="1" customWidth="1"/>
    <col min="530" max="530" width="6.42578125" style="1" customWidth="1"/>
    <col min="531" max="533" width="6.28515625" style="1" customWidth="1"/>
    <col min="534" max="534" width="14.85546875" style="1" customWidth="1"/>
    <col min="535" max="535" width="10.85546875" style="1" customWidth="1"/>
    <col min="536" max="536" width="9.5703125" style="1" customWidth="1"/>
    <col min="537" max="537" width="8.5703125" style="1" customWidth="1"/>
    <col min="538" max="538" width="8.85546875" style="1" customWidth="1"/>
    <col min="539" max="539" width="15.85546875" style="1" customWidth="1"/>
    <col min="540" max="540" width="14.140625" style="1" customWidth="1"/>
    <col min="541" max="541" width="0" style="1" hidden="1" customWidth="1"/>
    <col min="542" max="542" width="18.140625" style="1" customWidth="1"/>
    <col min="543" max="543" width="7.28515625" style="1" customWidth="1"/>
    <col min="544" max="544" width="9" style="1" customWidth="1"/>
    <col min="545" max="545" width="7.42578125" style="1" customWidth="1"/>
    <col min="546" max="546" width="0.140625" style="1" customWidth="1"/>
    <col min="547" max="547" width="9.28515625" style="1" customWidth="1"/>
    <col min="548" max="548" width="11.7109375" style="1" customWidth="1"/>
    <col min="549" max="549" width="10.28515625" style="1" customWidth="1"/>
    <col min="550" max="550" width="7.28515625" style="1" customWidth="1"/>
    <col min="551" max="551" width="9" style="1" customWidth="1"/>
    <col min="552" max="552" width="2.42578125" style="1" customWidth="1"/>
    <col min="553" max="754" width="9.28515625" style="1"/>
    <col min="755" max="755" width="0.28515625" style="1" customWidth="1"/>
    <col min="756" max="756" width="15.5703125" style="1" customWidth="1"/>
    <col min="757" max="758" width="4.7109375" style="1" customWidth="1"/>
    <col min="759" max="759" width="8.85546875" style="1" customWidth="1"/>
    <col min="760" max="760" width="5.42578125" style="1" customWidth="1"/>
    <col min="761" max="761" width="6" style="1" customWidth="1"/>
    <col min="762" max="762" width="5.7109375" style="1" customWidth="1"/>
    <col min="763" max="763" width="4.7109375" style="1" customWidth="1"/>
    <col min="764" max="764" width="3.85546875" style="1" customWidth="1"/>
    <col min="765" max="765" width="9.42578125" style="1" customWidth="1"/>
    <col min="766" max="766" width="5.28515625" style="1" customWidth="1"/>
    <col min="767" max="767" width="6.5703125" style="1" customWidth="1"/>
    <col min="768" max="768" width="6" style="1" customWidth="1"/>
    <col min="769" max="769" width="5.28515625" style="1" customWidth="1"/>
    <col min="770" max="770" width="4.7109375" style="1" customWidth="1"/>
    <col min="771" max="771" width="7.42578125" style="1" customWidth="1"/>
    <col min="772" max="772" width="5.7109375" style="1" customWidth="1"/>
    <col min="773" max="774" width="6.7109375" style="1" customWidth="1"/>
    <col min="775" max="775" width="4.42578125" style="1" customWidth="1"/>
    <col min="776" max="776" width="4.28515625" style="1" customWidth="1"/>
    <col min="777" max="777" width="7.5703125" style="1" customWidth="1"/>
    <col min="778" max="778" width="6.5703125" style="1" customWidth="1"/>
    <col min="779" max="779" width="5.7109375" style="1" customWidth="1"/>
    <col min="780" max="780" width="6.5703125" style="1" customWidth="1"/>
    <col min="781" max="781" width="5" style="1" customWidth="1"/>
    <col min="782" max="782" width="4.5703125" style="1" customWidth="1"/>
    <col min="783" max="783" width="8.85546875" style="1" customWidth="1"/>
    <col min="784" max="784" width="6.140625" style="1" customWidth="1"/>
    <col min="785" max="785" width="6" style="1" customWidth="1"/>
    <col min="786" max="786" width="6.42578125" style="1" customWidth="1"/>
    <col min="787" max="789" width="6.28515625" style="1" customWidth="1"/>
    <col min="790" max="790" width="14.85546875" style="1" customWidth="1"/>
    <col min="791" max="791" width="10.85546875" style="1" customWidth="1"/>
    <col min="792" max="792" width="9.5703125" style="1" customWidth="1"/>
    <col min="793" max="793" width="8.5703125" style="1" customWidth="1"/>
    <col min="794" max="794" width="8.85546875" style="1" customWidth="1"/>
    <col min="795" max="795" width="15.85546875" style="1" customWidth="1"/>
    <col min="796" max="796" width="14.140625" style="1" customWidth="1"/>
    <col min="797" max="797" width="0" style="1" hidden="1" customWidth="1"/>
    <col min="798" max="798" width="18.140625" style="1" customWidth="1"/>
    <col min="799" max="799" width="7.28515625" style="1" customWidth="1"/>
    <col min="800" max="800" width="9" style="1" customWidth="1"/>
    <col min="801" max="801" width="7.42578125" style="1" customWidth="1"/>
    <col min="802" max="802" width="0.140625" style="1" customWidth="1"/>
    <col min="803" max="803" width="9.28515625" style="1" customWidth="1"/>
    <col min="804" max="804" width="11.7109375" style="1" customWidth="1"/>
    <col min="805" max="805" width="10.28515625" style="1" customWidth="1"/>
    <col min="806" max="806" width="7.28515625" style="1" customWidth="1"/>
    <col min="807" max="807" width="9" style="1" customWidth="1"/>
    <col min="808" max="808" width="2.42578125" style="1" customWidth="1"/>
    <col min="809" max="1010" width="9.28515625" style="1"/>
    <col min="1011" max="1011" width="0.28515625" style="1" customWidth="1"/>
    <col min="1012" max="1012" width="15.5703125" style="1" customWidth="1"/>
    <col min="1013" max="1014" width="4.7109375" style="1" customWidth="1"/>
    <col min="1015" max="1015" width="8.85546875" style="1" customWidth="1"/>
    <col min="1016" max="1016" width="5.42578125" style="1" customWidth="1"/>
    <col min="1017" max="1017" width="6" style="1" customWidth="1"/>
    <col min="1018" max="1018" width="5.7109375" style="1" customWidth="1"/>
    <col min="1019" max="1019" width="4.7109375" style="1" customWidth="1"/>
    <col min="1020" max="1020" width="3.85546875" style="1" customWidth="1"/>
    <col min="1021" max="1021" width="9.42578125" style="1" customWidth="1"/>
    <col min="1022" max="1022" width="5.28515625" style="1" customWidth="1"/>
    <col min="1023" max="1023" width="6.5703125" style="1" customWidth="1"/>
    <col min="1024" max="1024" width="6" style="1" customWidth="1"/>
    <col min="1025" max="1025" width="5.28515625" style="1" customWidth="1"/>
    <col min="1026" max="1026" width="4.7109375" style="1" customWidth="1"/>
    <col min="1027" max="1027" width="7.42578125" style="1" customWidth="1"/>
    <col min="1028" max="1028" width="5.7109375" style="1" customWidth="1"/>
    <col min="1029" max="1030" width="6.7109375" style="1" customWidth="1"/>
    <col min="1031" max="1031" width="4.42578125" style="1" customWidth="1"/>
    <col min="1032" max="1032" width="4.28515625" style="1" customWidth="1"/>
    <col min="1033" max="1033" width="7.5703125" style="1" customWidth="1"/>
    <col min="1034" max="1034" width="6.5703125" style="1" customWidth="1"/>
    <col min="1035" max="1035" width="5.7109375" style="1" customWidth="1"/>
    <col min="1036" max="1036" width="6.5703125" style="1" customWidth="1"/>
    <col min="1037" max="1037" width="5" style="1" customWidth="1"/>
    <col min="1038" max="1038" width="4.5703125" style="1" customWidth="1"/>
    <col min="1039" max="1039" width="8.85546875" style="1" customWidth="1"/>
    <col min="1040" max="1040" width="6.140625" style="1" customWidth="1"/>
    <col min="1041" max="1041" width="6" style="1" customWidth="1"/>
    <col min="1042" max="1042" width="6.42578125" style="1" customWidth="1"/>
    <col min="1043" max="1045" width="6.28515625" style="1" customWidth="1"/>
    <col min="1046" max="1046" width="14.85546875" style="1" customWidth="1"/>
    <col min="1047" max="1047" width="10.85546875" style="1" customWidth="1"/>
    <col min="1048" max="1048" width="9.5703125" style="1" customWidth="1"/>
    <col min="1049" max="1049" width="8.5703125" style="1" customWidth="1"/>
    <col min="1050" max="1050" width="8.85546875" style="1" customWidth="1"/>
    <col min="1051" max="1051" width="15.85546875" style="1" customWidth="1"/>
    <col min="1052" max="1052" width="14.140625" style="1" customWidth="1"/>
    <col min="1053" max="1053" width="0" style="1" hidden="1" customWidth="1"/>
    <col min="1054" max="1054" width="18.140625" style="1" customWidth="1"/>
    <col min="1055" max="1055" width="7.28515625" style="1" customWidth="1"/>
    <col min="1056" max="1056" width="9" style="1" customWidth="1"/>
    <col min="1057" max="1057" width="7.42578125" style="1" customWidth="1"/>
    <col min="1058" max="1058" width="0.140625" style="1" customWidth="1"/>
    <col min="1059" max="1059" width="9.28515625" style="1" customWidth="1"/>
    <col min="1060" max="1060" width="11.7109375" style="1" customWidth="1"/>
    <col min="1061" max="1061" width="10.28515625" style="1" customWidth="1"/>
    <col min="1062" max="1062" width="7.28515625" style="1" customWidth="1"/>
    <col min="1063" max="1063" width="9" style="1" customWidth="1"/>
    <col min="1064" max="1064" width="2.42578125" style="1" customWidth="1"/>
    <col min="1065" max="1266" width="9.28515625" style="1"/>
    <col min="1267" max="1267" width="0.28515625" style="1" customWidth="1"/>
    <col min="1268" max="1268" width="15.5703125" style="1" customWidth="1"/>
    <col min="1269" max="1270" width="4.7109375" style="1" customWidth="1"/>
    <col min="1271" max="1271" width="8.85546875" style="1" customWidth="1"/>
    <col min="1272" max="1272" width="5.42578125" style="1" customWidth="1"/>
    <col min="1273" max="1273" width="6" style="1" customWidth="1"/>
    <col min="1274" max="1274" width="5.7109375" style="1" customWidth="1"/>
    <col min="1275" max="1275" width="4.7109375" style="1" customWidth="1"/>
    <col min="1276" max="1276" width="3.85546875" style="1" customWidth="1"/>
    <col min="1277" max="1277" width="9.42578125" style="1" customWidth="1"/>
    <col min="1278" max="1278" width="5.28515625" style="1" customWidth="1"/>
    <col min="1279" max="1279" width="6.5703125" style="1" customWidth="1"/>
    <col min="1280" max="1280" width="6" style="1" customWidth="1"/>
    <col min="1281" max="1281" width="5.28515625" style="1" customWidth="1"/>
    <col min="1282" max="1282" width="4.7109375" style="1" customWidth="1"/>
    <col min="1283" max="1283" width="7.42578125" style="1" customWidth="1"/>
    <col min="1284" max="1284" width="5.7109375" style="1" customWidth="1"/>
    <col min="1285" max="1286" width="6.7109375" style="1" customWidth="1"/>
    <col min="1287" max="1287" width="4.42578125" style="1" customWidth="1"/>
    <col min="1288" max="1288" width="4.28515625" style="1" customWidth="1"/>
    <col min="1289" max="1289" width="7.5703125" style="1" customWidth="1"/>
    <col min="1290" max="1290" width="6.5703125" style="1" customWidth="1"/>
    <col min="1291" max="1291" width="5.7109375" style="1" customWidth="1"/>
    <col min="1292" max="1292" width="6.5703125" style="1" customWidth="1"/>
    <col min="1293" max="1293" width="5" style="1" customWidth="1"/>
    <col min="1294" max="1294" width="4.5703125" style="1" customWidth="1"/>
    <col min="1295" max="1295" width="8.85546875" style="1" customWidth="1"/>
    <col min="1296" max="1296" width="6.140625" style="1" customWidth="1"/>
    <col min="1297" max="1297" width="6" style="1" customWidth="1"/>
    <col min="1298" max="1298" width="6.42578125" style="1" customWidth="1"/>
    <col min="1299" max="1301" width="6.28515625" style="1" customWidth="1"/>
    <col min="1302" max="1302" width="14.85546875" style="1" customWidth="1"/>
    <col min="1303" max="1303" width="10.85546875" style="1" customWidth="1"/>
    <col min="1304" max="1304" width="9.5703125" style="1" customWidth="1"/>
    <col min="1305" max="1305" width="8.5703125" style="1" customWidth="1"/>
    <col min="1306" max="1306" width="8.85546875" style="1" customWidth="1"/>
    <col min="1307" max="1307" width="15.85546875" style="1" customWidth="1"/>
    <col min="1308" max="1308" width="14.140625" style="1" customWidth="1"/>
    <col min="1309" max="1309" width="0" style="1" hidden="1" customWidth="1"/>
    <col min="1310" max="1310" width="18.140625" style="1" customWidth="1"/>
    <col min="1311" max="1311" width="7.28515625" style="1" customWidth="1"/>
    <col min="1312" max="1312" width="9" style="1" customWidth="1"/>
    <col min="1313" max="1313" width="7.42578125" style="1" customWidth="1"/>
    <col min="1314" max="1314" width="0.140625" style="1" customWidth="1"/>
    <col min="1315" max="1315" width="9.28515625" style="1" customWidth="1"/>
    <col min="1316" max="1316" width="11.7109375" style="1" customWidth="1"/>
    <col min="1317" max="1317" width="10.28515625" style="1" customWidth="1"/>
    <col min="1318" max="1318" width="7.28515625" style="1" customWidth="1"/>
    <col min="1319" max="1319" width="9" style="1" customWidth="1"/>
    <col min="1320" max="1320" width="2.42578125" style="1" customWidth="1"/>
    <col min="1321" max="1522" width="9.28515625" style="1"/>
    <col min="1523" max="1523" width="0.28515625" style="1" customWidth="1"/>
    <col min="1524" max="1524" width="15.5703125" style="1" customWidth="1"/>
    <col min="1525" max="1526" width="4.7109375" style="1" customWidth="1"/>
    <col min="1527" max="1527" width="8.85546875" style="1" customWidth="1"/>
    <col min="1528" max="1528" width="5.42578125" style="1" customWidth="1"/>
    <col min="1529" max="1529" width="6" style="1" customWidth="1"/>
    <col min="1530" max="1530" width="5.7109375" style="1" customWidth="1"/>
    <col min="1531" max="1531" width="4.7109375" style="1" customWidth="1"/>
    <col min="1532" max="1532" width="3.85546875" style="1" customWidth="1"/>
    <col min="1533" max="1533" width="9.42578125" style="1" customWidth="1"/>
    <col min="1534" max="1534" width="5.28515625" style="1" customWidth="1"/>
    <col min="1535" max="1535" width="6.5703125" style="1" customWidth="1"/>
    <col min="1536" max="1536" width="6" style="1" customWidth="1"/>
    <col min="1537" max="1537" width="5.28515625" style="1" customWidth="1"/>
    <col min="1538" max="1538" width="4.7109375" style="1" customWidth="1"/>
    <col min="1539" max="1539" width="7.42578125" style="1" customWidth="1"/>
    <col min="1540" max="1540" width="5.7109375" style="1" customWidth="1"/>
    <col min="1541" max="1542" width="6.7109375" style="1" customWidth="1"/>
    <col min="1543" max="1543" width="4.42578125" style="1" customWidth="1"/>
    <col min="1544" max="1544" width="4.28515625" style="1" customWidth="1"/>
    <col min="1545" max="1545" width="7.5703125" style="1" customWidth="1"/>
    <col min="1546" max="1546" width="6.5703125" style="1" customWidth="1"/>
    <col min="1547" max="1547" width="5.7109375" style="1" customWidth="1"/>
    <col min="1548" max="1548" width="6.5703125" style="1" customWidth="1"/>
    <col min="1549" max="1549" width="5" style="1" customWidth="1"/>
    <col min="1550" max="1550" width="4.5703125" style="1" customWidth="1"/>
    <col min="1551" max="1551" width="8.85546875" style="1" customWidth="1"/>
    <col min="1552" max="1552" width="6.140625" style="1" customWidth="1"/>
    <col min="1553" max="1553" width="6" style="1" customWidth="1"/>
    <col min="1554" max="1554" width="6.42578125" style="1" customWidth="1"/>
    <col min="1555" max="1557" width="6.28515625" style="1" customWidth="1"/>
    <col min="1558" max="1558" width="14.85546875" style="1" customWidth="1"/>
    <col min="1559" max="1559" width="10.85546875" style="1" customWidth="1"/>
    <col min="1560" max="1560" width="9.5703125" style="1" customWidth="1"/>
    <col min="1561" max="1561" width="8.5703125" style="1" customWidth="1"/>
    <col min="1562" max="1562" width="8.85546875" style="1" customWidth="1"/>
    <col min="1563" max="1563" width="15.85546875" style="1" customWidth="1"/>
    <col min="1564" max="1564" width="14.140625" style="1" customWidth="1"/>
    <col min="1565" max="1565" width="0" style="1" hidden="1" customWidth="1"/>
    <col min="1566" max="1566" width="18.140625" style="1" customWidth="1"/>
    <col min="1567" max="1567" width="7.28515625" style="1" customWidth="1"/>
    <col min="1568" max="1568" width="9" style="1" customWidth="1"/>
    <col min="1569" max="1569" width="7.42578125" style="1" customWidth="1"/>
    <col min="1570" max="1570" width="0.140625" style="1" customWidth="1"/>
    <col min="1571" max="1571" width="9.28515625" style="1" customWidth="1"/>
    <col min="1572" max="1572" width="11.7109375" style="1" customWidth="1"/>
    <col min="1573" max="1573" width="10.28515625" style="1" customWidth="1"/>
    <col min="1574" max="1574" width="7.28515625" style="1" customWidth="1"/>
    <col min="1575" max="1575" width="9" style="1" customWidth="1"/>
    <col min="1576" max="1576" width="2.42578125" style="1" customWidth="1"/>
    <col min="1577" max="1778" width="9.28515625" style="1"/>
    <col min="1779" max="1779" width="0.28515625" style="1" customWidth="1"/>
    <col min="1780" max="1780" width="15.5703125" style="1" customWidth="1"/>
    <col min="1781" max="1782" width="4.7109375" style="1" customWidth="1"/>
    <col min="1783" max="1783" width="8.85546875" style="1" customWidth="1"/>
    <col min="1784" max="1784" width="5.42578125" style="1" customWidth="1"/>
    <col min="1785" max="1785" width="6" style="1" customWidth="1"/>
    <col min="1786" max="1786" width="5.7109375" style="1" customWidth="1"/>
    <col min="1787" max="1787" width="4.7109375" style="1" customWidth="1"/>
    <col min="1788" max="1788" width="3.85546875" style="1" customWidth="1"/>
    <col min="1789" max="1789" width="9.42578125" style="1" customWidth="1"/>
    <col min="1790" max="1790" width="5.28515625" style="1" customWidth="1"/>
    <col min="1791" max="1791" width="6.5703125" style="1" customWidth="1"/>
    <col min="1792" max="1792" width="6" style="1" customWidth="1"/>
    <col min="1793" max="1793" width="5.28515625" style="1" customWidth="1"/>
    <col min="1794" max="1794" width="4.7109375" style="1" customWidth="1"/>
    <col min="1795" max="1795" width="7.42578125" style="1" customWidth="1"/>
    <col min="1796" max="1796" width="5.7109375" style="1" customWidth="1"/>
    <col min="1797" max="1798" width="6.7109375" style="1" customWidth="1"/>
    <col min="1799" max="1799" width="4.42578125" style="1" customWidth="1"/>
    <col min="1800" max="1800" width="4.28515625" style="1" customWidth="1"/>
    <col min="1801" max="1801" width="7.5703125" style="1" customWidth="1"/>
    <col min="1802" max="1802" width="6.5703125" style="1" customWidth="1"/>
    <col min="1803" max="1803" width="5.7109375" style="1" customWidth="1"/>
    <col min="1804" max="1804" width="6.5703125" style="1" customWidth="1"/>
    <col min="1805" max="1805" width="5" style="1" customWidth="1"/>
    <col min="1806" max="1806" width="4.5703125" style="1" customWidth="1"/>
    <col min="1807" max="1807" width="8.85546875" style="1" customWidth="1"/>
    <col min="1808" max="1808" width="6.140625" style="1" customWidth="1"/>
    <col min="1809" max="1809" width="6" style="1" customWidth="1"/>
    <col min="1810" max="1810" width="6.42578125" style="1" customWidth="1"/>
    <col min="1811" max="1813" width="6.28515625" style="1" customWidth="1"/>
    <col min="1814" max="1814" width="14.85546875" style="1" customWidth="1"/>
    <col min="1815" max="1815" width="10.85546875" style="1" customWidth="1"/>
    <col min="1816" max="1816" width="9.5703125" style="1" customWidth="1"/>
    <col min="1817" max="1817" width="8.5703125" style="1" customWidth="1"/>
    <col min="1818" max="1818" width="8.85546875" style="1" customWidth="1"/>
    <col min="1819" max="1819" width="15.85546875" style="1" customWidth="1"/>
    <col min="1820" max="1820" width="14.140625" style="1" customWidth="1"/>
    <col min="1821" max="1821" width="0" style="1" hidden="1" customWidth="1"/>
    <col min="1822" max="1822" width="18.140625" style="1" customWidth="1"/>
    <col min="1823" max="1823" width="7.28515625" style="1" customWidth="1"/>
    <col min="1824" max="1824" width="9" style="1" customWidth="1"/>
    <col min="1825" max="1825" width="7.42578125" style="1" customWidth="1"/>
    <col min="1826" max="1826" width="0.140625" style="1" customWidth="1"/>
    <col min="1827" max="1827" width="9.28515625" style="1" customWidth="1"/>
    <col min="1828" max="1828" width="11.7109375" style="1" customWidth="1"/>
    <col min="1829" max="1829" width="10.28515625" style="1" customWidth="1"/>
    <col min="1830" max="1830" width="7.28515625" style="1" customWidth="1"/>
    <col min="1831" max="1831" width="9" style="1" customWidth="1"/>
    <col min="1832" max="1832" width="2.42578125" style="1" customWidth="1"/>
    <col min="1833" max="2034" width="9.28515625" style="1"/>
    <col min="2035" max="2035" width="0.28515625" style="1" customWidth="1"/>
    <col min="2036" max="2036" width="15.5703125" style="1" customWidth="1"/>
    <col min="2037" max="2038" width="4.7109375" style="1" customWidth="1"/>
    <col min="2039" max="2039" width="8.85546875" style="1" customWidth="1"/>
    <col min="2040" max="2040" width="5.42578125" style="1" customWidth="1"/>
    <col min="2041" max="2041" width="6" style="1" customWidth="1"/>
    <col min="2042" max="2042" width="5.7109375" style="1" customWidth="1"/>
    <col min="2043" max="2043" width="4.7109375" style="1" customWidth="1"/>
    <col min="2044" max="2044" width="3.85546875" style="1" customWidth="1"/>
    <col min="2045" max="2045" width="9.42578125" style="1" customWidth="1"/>
    <col min="2046" max="2046" width="5.28515625" style="1" customWidth="1"/>
    <col min="2047" max="2047" width="6.5703125" style="1" customWidth="1"/>
    <col min="2048" max="2048" width="6" style="1" customWidth="1"/>
    <col min="2049" max="2049" width="5.28515625" style="1" customWidth="1"/>
    <col min="2050" max="2050" width="4.7109375" style="1" customWidth="1"/>
    <col min="2051" max="2051" width="7.42578125" style="1" customWidth="1"/>
    <col min="2052" max="2052" width="5.7109375" style="1" customWidth="1"/>
    <col min="2053" max="2054" width="6.7109375" style="1" customWidth="1"/>
    <col min="2055" max="2055" width="4.42578125" style="1" customWidth="1"/>
    <col min="2056" max="2056" width="4.28515625" style="1" customWidth="1"/>
    <col min="2057" max="2057" width="7.5703125" style="1" customWidth="1"/>
    <col min="2058" max="2058" width="6.5703125" style="1" customWidth="1"/>
    <col min="2059" max="2059" width="5.7109375" style="1" customWidth="1"/>
    <col min="2060" max="2060" width="6.5703125" style="1" customWidth="1"/>
    <col min="2061" max="2061" width="5" style="1" customWidth="1"/>
    <col min="2062" max="2062" width="4.5703125" style="1" customWidth="1"/>
    <col min="2063" max="2063" width="8.85546875" style="1" customWidth="1"/>
    <col min="2064" max="2064" width="6.140625" style="1" customWidth="1"/>
    <col min="2065" max="2065" width="6" style="1" customWidth="1"/>
    <col min="2066" max="2066" width="6.42578125" style="1" customWidth="1"/>
    <col min="2067" max="2069" width="6.28515625" style="1" customWidth="1"/>
    <col min="2070" max="2070" width="14.85546875" style="1" customWidth="1"/>
    <col min="2071" max="2071" width="10.85546875" style="1" customWidth="1"/>
    <col min="2072" max="2072" width="9.5703125" style="1" customWidth="1"/>
    <col min="2073" max="2073" width="8.5703125" style="1" customWidth="1"/>
    <col min="2074" max="2074" width="8.85546875" style="1" customWidth="1"/>
    <col min="2075" max="2075" width="15.85546875" style="1" customWidth="1"/>
    <col min="2076" max="2076" width="14.140625" style="1" customWidth="1"/>
    <col min="2077" max="2077" width="0" style="1" hidden="1" customWidth="1"/>
    <col min="2078" max="2078" width="18.140625" style="1" customWidth="1"/>
    <col min="2079" max="2079" width="7.28515625" style="1" customWidth="1"/>
    <col min="2080" max="2080" width="9" style="1" customWidth="1"/>
    <col min="2081" max="2081" width="7.42578125" style="1" customWidth="1"/>
    <col min="2082" max="2082" width="0.140625" style="1" customWidth="1"/>
    <col min="2083" max="2083" width="9.28515625" style="1" customWidth="1"/>
    <col min="2084" max="2084" width="11.7109375" style="1" customWidth="1"/>
    <col min="2085" max="2085" width="10.28515625" style="1" customWidth="1"/>
    <col min="2086" max="2086" width="7.28515625" style="1" customWidth="1"/>
    <col min="2087" max="2087" width="9" style="1" customWidth="1"/>
    <col min="2088" max="2088" width="2.42578125" style="1" customWidth="1"/>
    <col min="2089" max="2290" width="9.28515625" style="1"/>
    <col min="2291" max="2291" width="0.28515625" style="1" customWidth="1"/>
    <col min="2292" max="2292" width="15.5703125" style="1" customWidth="1"/>
    <col min="2293" max="2294" width="4.7109375" style="1" customWidth="1"/>
    <col min="2295" max="2295" width="8.85546875" style="1" customWidth="1"/>
    <col min="2296" max="2296" width="5.42578125" style="1" customWidth="1"/>
    <col min="2297" max="2297" width="6" style="1" customWidth="1"/>
    <col min="2298" max="2298" width="5.7109375" style="1" customWidth="1"/>
    <col min="2299" max="2299" width="4.7109375" style="1" customWidth="1"/>
    <col min="2300" max="2300" width="3.85546875" style="1" customWidth="1"/>
    <col min="2301" max="2301" width="9.42578125" style="1" customWidth="1"/>
    <col min="2302" max="2302" width="5.28515625" style="1" customWidth="1"/>
    <col min="2303" max="2303" width="6.5703125" style="1" customWidth="1"/>
    <col min="2304" max="2304" width="6" style="1" customWidth="1"/>
    <col min="2305" max="2305" width="5.28515625" style="1" customWidth="1"/>
    <col min="2306" max="2306" width="4.7109375" style="1" customWidth="1"/>
    <col min="2307" max="2307" width="7.42578125" style="1" customWidth="1"/>
    <col min="2308" max="2308" width="5.7109375" style="1" customWidth="1"/>
    <col min="2309" max="2310" width="6.7109375" style="1" customWidth="1"/>
    <col min="2311" max="2311" width="4.42578125" style="1" customWidth="1"/>
    <col min="2312" max="2312" width="4.28515625" style="1" customWidth="1"/>
    <col min="2313" max="2313" width="7.5703125" style="1" customWidth="1"/>
    <col min="2314" max="2314" width="6.5703125" style="1" customWidth="1"/>
    <col min="2315" max="2315" width="5.7109375" style="1" customWidth="1"/>
    <col min="2316" max="2316" width="6.5703125" style="1" customWidth="1"/>
    <col min="2317" max="2317" width="5" style="1" customWidth="1"/>
    <col min="2318" max="2318" width="4.5703125" style="1" customWidth="1"/>
    <col min="2319" max="2319" width="8.85546875" style="1" customWidth="1"/>
    <col min="2320" max="2320" width="6.140625" style="1" customWidth="1"/>
    <col min="2321" max="2321" width="6" style="1" customWidth="1"/>
    <col min="2322" max="2322" width="6.42578125" style="1" customWidth="1"/>
    <col min="2323" max="2325" width="6.28515625" style="1" customWidth="1"/>
    <col min="2326" max="2326" width="14.85546875" style="1" customWidth="1"/>
    <col min="2327" max="2327" width="10.85546875" style="1" customWidth="1"/>
    <col min="2328" max="2328" width="9.5703125" style="1" customWidth="1"/>
    <col min="2329" max="2329" width="8.5703125" style="1" customWidth="1"/>
    <col min="2330" max="2330" width="8.85546875" style="1" customWidth="1"/>
    <col min="2331" max="2331" width="15.85546875" style="1" customWidth="1"/>
    <col min="2332" max="2332" width="14.140625" style="1" customWidth="1"/>
    <col min="2333" max="2333" width="0" style="1" hidden="1" customWidth="1"/>
    <col min="2334" max="2334" width="18.140625" style="1" customWidth="1"/>
    <col min="2335" max="2335" width="7.28515625" style="1" customWidth="1"/>
    <col min="2336" max="2336" width="9" style="1" customWidth="1"/>
    <col min="2337" max="2337" width="7.42578125" style="1" customWidth="1"/>
    <col min="2338" max="2338" width="0.140625" style="1" customWidth="1"/>
    <col min="2339" max="2339" width="9.28515625" style="1" customWidth="1"/>
    <col min="2340" max="2340" width="11.7109375" style="1" customWidth="1"/>
    <col min="2341" max="2341" width="10.28515625" style="1" customWidth="1"/>
    <col min="2342" max="2342" width="7.28515625" style="1" customWidth="1"/>
    <col min="2343" max="2343" width="9" style="1" customWidth="1"/>
    <col min="2344" max="2344" width="2.42578125" style="1" customWidth="1"/>
    <col min="2345" max="2546" width="9.28515625" style="1"/>
    <col min="2547" max="2547" width="0.28515625" style="1" customWidth="1"/>
    <col min="2548" max="2548" width="15.5703125" style="1" customWidth="1"/>
    <col min="2549" max="2550" width="4.7109375" style="1" customWidth="1"/>
    <col min="2551" max="2551" width="8.85546875" style="1" customWidth="1"/>
    <col min="2552" max="2552" width="5.42578125" style="1" customWidth="1"/>
    <col min="2553" max="2553" width="6" style="1" customWidth="1"/>
    <col min="2554" max="2554" width="5.7109375" style="1" customWidth="1"/>
    <col min="2555" max="2555" width="4.7109375" style="1" customWidth="1"/>
    <col min="2556" max="2556" width="3.85546875" style="1" customWidth="1"/>
    <col min="2557" max="2557" width="9.42578125" style="1" customWidth="1"/>
    <col min="2558" max="2558" width="5.28515625" style="1" customWidth="1"/>
    <col min="2559" max="2559" width="6.5703125" style="1" customWidth="1"/>
    <col min="2560" max="2560" width="6" style="1" customWidth="1"/>
    <col min="2561" max="2561" width="5.28515625" style="1" customWidth="1"/>
    <col min="2562" max="2562" width="4.7109375" style="1" customWidth="1"/>
    <col min="2563" max="2563" width="7.42578125" style="1" customWidth="1"/>
    <col min="2564" max="2564" width="5.7109375" style="1" customWidth="1"/>
    <col min="2565" max="2566" width="6.7109375" style="1" customWidth="1"/>
    <col min="2567" max="2567" width="4.42578125" style="1" customWidth="1"/>
    <col min="2568" max="2568" width="4.28515625" style="1" customWidth="1"/>
    <col min="2569" max="2569" width="7.5703125" style="1" customWidth="1"/>
    <col min="2570" max="2570" width="6.5703125" style="1" customWidth="1"/>
    <col min="2571" max="2571" width="5.7109375" style="1" customWidth="1"/>
    <col min="2572" max="2572" width="6.5703125" style="1" customWidth="1"/>
    <col min="2573" max="2573" width="5" style="1" customWidth="1"/>
    <col min="2574" max="2574" width="4.5703125" style="1" customWidth="1"/>
    <col min="2575" max="2575" width="8.85546875" style="1" customWidth="1"/>
    <col min="2576" max="2576" width="6.140625" style="1" customWidth="1"/>
    <col min="2577" max="2577" width="6" style="1" customWidth="1"/>
    <col min="2578" max="2578" width="6.42578125" style="1" customWidth="1"/>
    <col min="2579" max="2581" width="6.28515625" style="1" customWidth="1"/>
    <col min="2582" max="2582" width="14.85546875" style="1" customWidth="1"/>
    <col min="2583" max="2583" width="10.85546875" style="1" customWidth="1"/>
    <col min="2584" max="2584" width="9.5703125" style="1" customWidth="1"/>
    <col min="2585" max="2585" width="8.5703125" style="1" customWidth="1"/>
    <col min="2586" max="2586" width="8.85546875" style="1" customWidth="1"/>
    <col min="2587" max="2587" width="15.85546875" style="1" customWidth="1"/>
    <col min="2588" max="2588" width="14.140625" style="1" customWidth="1"/>
    <col min="2589" max="2589" width="0" style="1" hidden="1" customWidth="1"/>
    <col min="2590" max="2590" width="18.140625" style="1" customWidth="1"/>
    <col min="2591" max="2591" width="7.28515625" style="1" customWidth="1"/>
    <col min="2592" max="2592" width="9" style="1" customWidth="1"/>
    <col min="2593" max="2593" width="7.42578125" style="1" customWidth="1"/>
    <col min="2594" max="2594" width="0.140625" style="1" customWidth="1"/>
    <col min="2595" max="2595" width="9.28515625" style="1" customWidth="1"/>
    <col min="2596" max="2596" width="11.7109375" style="1" customWidth="1"/>
    <col min="2597" max="2597" width="10.28515625" style="1" customWidth="1"/>
    <col min="2598" max="2598" width="7.28515625" style="1" customWidth="1"/>
    <col min="2599" max="2599" width="9" style="1" customWidth="1"/>
    <col min="2600" max="2600" width="2.42578125" style="1" customWidth="1"/>
    <col min="2601" max="2802" width="9.28515625" style="1"/>
    <col min="2803" max="2803" width="0.28515625" style="1" customWidth="1"/>
    <col min="2804" max="2804" width="15.5703125" style="1" customWidth="1"/>
    <col min="2805" max="2806" width="4.7109375" style="1" customWidth="1"/>
    <col min="2807" max="2807" width="8.85546875" style="1" customWidth="1"/>
    <col min="2808" max="2808" width="5.42578125" style="1" customWidth="1"/>
    <col min="2809" max="2809" width="6" style="1" customWidth="1"/>
    <col min="2810" max="2810" width="5.7109375" style="1" customWidth="1"/>
    <col min="2811" max="2811" width="4.7109375" style="1" customWidth="1"/>
    <col min="2812" max="2812" width="3.85546875" style="1" customWidth="1"/>
    <col min="2813" max="2813" width="9.42578125" style="1" customWidth="1"/>
    <col min="2814" max="2814" width="5.28515625" style="1" customWidth="1"/>
    <col min="2815" max="2815" width="6.5703125" style="1" customWidth="1"/>
    <col min="2816" max="2816" width="6" style="1" customWidth="1"/>
    <col min="2817" max="2817" width="5.28515625" style="1" customWidth="1"/>
    <col min="2818" max="2818" width="4.7109375" style="1" customWidth="1"/>
    <col min="2819" max="2819" width="7.42578125" style="1" customWidth="1"/>
    <col min="2820" max="2820" width="5.7109375" style="1" customWidth="1"/>
    <col min="2821" max="2822" width="6.7109375" style="1" customWidth="1"/>
    <col min="2823" max="2823" width="4.42578125" style="1" customWidth="1"/>
    <col min="2824" max="2824" width="4.28515625" style="1" customWidth="1"/>
    <col min="2825" max="2825" width="7.5703125" style="1" customWidth="1"/>
    <col min="2826" max="2826" width="6.5703125" style="1" customWidth="1"/>
    <col min="2827" max="2827" width="5.7109375" style="1" customWidth="1"/>
    <col min="2828" max="2828" width="6.5703125" style="1" customWidth="1"/>
    <col min="2829" max="2829" width="5" style="1" customWidth="1"/>
    <col min="2830" max="2830" width="4.5703125" style="1" customWidth="1"/>
    <col min="2831" max="2831" width="8.85546875" style="1" customWidth="1"/>
    <col min="2832" max="2832" width="6.140625" style="1" customWidth="1"/>
    <col min="2833" max="2833" width="6" style="1" customWidth="1"/>
    <col min="2834" max="2834" width="6.42578125" style="1" customWidth="1"/>
    <col min="2835" max="2837" width="6.28515625" style="1" customWidth="1"/>
    <col min="2838" max="2838" width="14.85546875" style="1" customWidth="1"/>
    <col min="2839" max="2839" width="10.85546875" style="1" customWidth="1"/>
    <col min="2840" max="2840" width="9.5703125" style="1" customWidth="1"/>
    <col min="2841" max="2841" width="8.5703125" style="1" customWidth="1"/>
    <col min="2842" max="2842" width="8.85546875" style="1" customWidth="1"/>
    <col min="2843" max="2843" width="15.85546875" style="1" customWidth="1"/>
    <col min="2844" max="2844" width="14.140625" style="1" customWidth="1"/>
    <col min="2845" max="2845" width="0" style="1" hidden="1" customWidth="1"/>
    <col min="2846" max="2846" width="18.140625" style="1" customWidth="1"/>
    <col min="2847" max="2847" width="7.28515625" style="1" customWidth="1"/>
    <col min="2848" max="2848" width="9" style="1" customWidth="1"/>
    <col min="2849" max="2849" width="7.42578125" style="1" customWidth="1"/>
    <col min="2850" max="2850" width="0.140625" style="1" customWidth="1"/>
    <col min="2851" max="2851" width="9.28515625" style="1" customWidth="1"/>
    <col min="2852" max="2852" width="11.7109375" style="1" customWidth="1"/>
    <col min="2853" max="2853" width="10.28515625" style="1" customWidth="1"/>
    <col min="2854" max="2854" width="7.28515625" style="1" customWidth="1"/>
    <col min="2855" max="2855" width="9" style="1" customWidth="1"/>
    <col min="2856" max="2856" width="2.42578125" style="1" customWidth="1"/>
    <col min="2857" max="3058" width="9.28515625" style="1"/>
    <col min="3059" max="3059" width="0.28515625" style="1" customWidth="1"/>
    <col min="3060" max="3060" width="15.5703125" style="1" customWidth="1"/>
    <col min="3061" max="3062" width="4.7109375" style="1" customWidth="1"/>
    <col min="3063" max="3063" width="8.85546875" style="1" customWidth="1"/>
    <col min="3064" max="3064" width="5.42578125" style="1" customWidth="1"/>
    <col min="3065" max="3065" width="6" style="1" customWidth="1"/>
    <col min="3066" max="3066" width="5.7109375" style="1" customWidth="1"/>
    <col min="3067" max="3067" width="4.7109375" style="1" customWidth="1"/>
    <col min="3068" max="3068" width="3.85546875" style="1" customWidth="1"/>
    <col min="3069" max="3069" width="9.42578125" style="1" customWidth="1"/>
    <col min="3070" max="3070" width="5.28515625" style="1" customWidth="1"/>
    <col min="3071" max="3071" width="6.5703125" style="1" customWidth="1"/>
    <col min="3072" max="3072" width="6" style="1" customWidth="1"/>
    <col min="3073" max="3073" width="5.28515625" style="1" customWidth="1"/>
    <col min="3074" max="3074" width="4.7109375" style="1" customWidth="1"/>
    <col min="3075" max="3075" width="7.42578125" style="1" customWidth="1"/>
    <col min="3076" max="3076" width="5.7109375" style="1" customWidth="1"/>
    <col min="3077" max="3078" width="6.7109375" style="1" customWidth="1"/>
    <col min="3079" max="3079" width="4.42578125" style="1" customWidth="1"/>
    <col min="3080" max="3080" width="4.28515625" style="1" customWidth="1"/>
    <col min="3081" max="3081" width="7.5703125" style="1" customWidth="1"/>
    <col min="3082" max="3082" width="6.5703125" style="1" customWidth="1"/>
    <col min="3083" max="3083" width="5.7109375" style="1" customWidth="1"/>
    <col min="3084" max="3084" width="6.5703125" style="1" customWidth="1"/>
    <col min="3085" max="3085" width="5" style="1" customWidth="1"/>
    <col min="3086" max="3086" width="4.5703125" style="1" customWidth="1"/>
    <col min="3087" max="3087" width="8.85546875" style="1" customWidth="1"/>
    <col min="3088" max="3088" width="6.140625" style="1" customWidth="1"/>
    <col min="3089" max="3089" width="6" style="1" customWidth="1"/>
    <col min="3090" max="3090" width="6.42578125" style="1" customWidth="1"/>
    <col min="3091" max="3093" width="6.28515625" style="1" customWidth="1"/>
    <col min="3094" max="3094" width="14.85546875" style="1" customWidth="1"/>
    <col min="3095" max="3095" width="10.85546875" style="1" customWidth="1"/>
    <col min="3096" max="3096" width="9.5703125" style="1" customWidth="1"/>
    <col min="3097" max="3097" width="8.5703125" style="1" customWidth="1"/>
    <col min="3098" max="3098" width="8.85546875" style="1" customWidth="1"/>
    <col min="3099" max="3099" width="15.85546875" style="1" customWidth="1"/>
    <col min="3100" max="3100" width="14.140625" style="1" customWidth="1"/>
    <col min="3101" max="3101" width="0" style="1" hidden="1" customWidth="1"/>
    <col min="3102" max="3102" width="18.140625" style="1" customWidth="1"/>
    <col min="3103" max="3103" width="7.28515625" style="1" customWidth="1"/>
    <col min="3104" max="3104" width="9" style="1" customWidth="1"/>
    <col min="3105" max="3105" width="7.42578125" style="1" customWidth="1"/>
    <col min="3106" max="3106" width="0.140625" style="1" customWidth="1"/>
    <col min="3107" max="3107" width="9.28515625" style="1" customWidth="1"/>
    <col min="3108" max="3108" width="11.7109375" style="1" customWidth="1"/>
    <col min="3109" max="3109" width="10.28515625" style="1" customWidth="1"/>
    <col min="3110" max="3110" width="7.28515625" style="1" customWidth="1"/>
    <col min="3111" max="3111" width="9" style="1" customWidth="1"/>
    <col min="3112" max="3112" width="2.42578125" style="1" customWidth="1"/>
    <col min="3113" max="3314" width="9.28515625" style="1"/>
    <col min="3315" max="3315" width="0.28515625" style="1" customWidth="1"/>
    <col min="3316" max="3316" width="15.5703125" style="1" customWidth="1"/>
    <col min="3317" max="3318" width="4.7109375" style="1" customWidth="1"/>
    <col min="3319" max="3319" width="8.85546875" style="1" customWidth="1"/>
    <col min="3320" max="3320" width="5.42578125" style="1" customWidth="1"/>
    <col min="3321" max="3321" width="6" style="1" customWidth="1"/>
    <col min="3322" max="3322" width="5.7109375" style="1" customWidth="1"/>
    <col min="3323" max="3323" width="4.7109375" style="1" customWidth="1"/>
    <col min="3324" max="3324" width="3.85546875" style="1" customWidth="1"/>
    <col min="3325" max="3325" width="9.42578125" style="1" customWidth="1"/>
    <col min="3326" max="3326" width="5.28515625" style="1" customWidth="1"/>
    <col min="3327" max="3327" width="6.5703125" style="1" customWidth="1"/>
    <col min="3328" max="3328" width="6" style="1" customWidth="1"/>
    <col min="3329" max="3329" width="5.28515625" style="1" customWidth="1"/>
    <col min="3330" max="3330" width="4.7109375" style="1" customWidth="1"/>
    <col min="3331" max="3331" width="7.42578125" style="1" customWidth="1"/>
    <col min="3332" max="3332" width="5.7109375" style="1" customWidth="1"/>
    <col min="3333" max="3334" width="6.7109375" style="1" customWidth="1"/>
    <col min="3335" max="3335" width="4.42578125" style="1" customWidth="1"/>
    <col min="3336" max="3336" width="4.28515625" style="1" customWidth="1"/>
    <col min="3337" max="3337" width="7.5703125" style="1" customWidth="1"/>
    <col min="3338" max="3338" width="6.5703125" style="1" customWidth="1"/>
    <col min="3339" max="3339" width="5.7109375" style="1" customWidth="1"/>
    <col min="3340" max="3340" width="6.5703125" style="1" customWidth="1"/>
    <col min="3341" max="3341" width="5" style="1" customWidth="1"/>
    <col min="3342" max="3342" width="4.5703125" style="1" customWidth="1"/>
    <col min="3343" max="3343" width="8.85546875" style="1" customWidth="1"/>
    <col min="3344" max="3344" width="6.140625" style="1" customWidth="1"/>
    <col min="3345" max="3345" width="6" style="1" customWidth="1"/>
    <col min="3346" max="3346" width="6.42578125" style="1" customWidth="1"/>
    <col min="3347" max="3349" width="6.28515625" style="1" customWidth="1"/>
    <col min="3350" max="3350" width="14.85546875" style="1" customWidth="1"/>
    <col min="3351" max="3351" width="10.85546875" style="1" customWidth="1"/>
    <col min="3352" max="3352" width="9.5703125" style="1" customWidth="1"/>
    <col min="3353" max="3353" width="8.5703125" style="1" customWidth="1"/>
    <col min="3354" max="3354" width="8.85546875" style="1" customWidth="1"/>
    <col min="3355" max="3355" width="15.85546875" style="1" customWidth="1"/>
    <col min="3356" max="3356" width="14.140625" style="1" customWidth="1"/>
    <col min="3357" max="3357" width="0" style="1" hidden="1" customWidth="1"/>
    <col min="3358" max="3358" width="18.140625" style="1" customWidth="1"/>
    <col min="3359" max="3359" width="7.28515625" style="1" customWidth="1"/>
    <col min="3360" max="3360" width="9" style="1" customWidth="1"/>
    <col min="3361" max="3361" width="7.42578125" style="1" customWidth="1"/>
    <col min="3362" max="3362" width="0.140625" style="1" customWidth="1"/>
    <col min="3363" max="3363" width="9.28515625" style="1" customWidth="1"/>
    <col min="3364" max="3364" width="11.7109375" style="1" customWidth="1"/>
    <col min="3365" max="3365" width="10.28515625" style="1" customWidth="1"/>
    <col min="3366" max="3366" width="7.28515625" style="1" customWidth="1"/>
    <col min="3367" max="3367" width="9" style="1" customWidth="1"/>
    <col min="3368" max="3368" width="2.42578125" style="1" customWidth="1"/>
    <col min="3369" max="3570" width="9.28515625" style="1"/>
    <col min="3571" max="3571" width="0.28515625" style="1" customWidth="1"/>
    <col min="3572" max="3572" width="15.5703125" style="1" customWidth="1"/>
    <col min="3573" max="3574" width="4.7109375" style="1" customWidth="1"/>
    <col min="3575" max="3575" width="8.85546875" style="1" customWidth="1"/>
    <col min="3576" max="3576" width="5.42578125" style="1" customWidth="1"/>
    <col min="3577" max="3577" width="6" style="1" customWidth="1"/>
    <col min="3578" max="3578" width="5.7109375" style="1" customWidth="1"/>
    <col min="3579" max="3579" width="4.7109375" style="1" customWidth="1"/>
    <col min="3580" max="3580" width="3.85546875" style="1" customWidth="1"/>
    <col min="3581" max="3581" width="9.42578125" style="1" customWidth="1"/>
    <col min="3582" max="3582" width="5.28515625" style="1" customWidth="1"/>
    <col min="3583" max="3583" width="6.5703125" style="1" customWidth="1"/>
    <col min="3584" max="3584" width="6" style="1" customWidth="1"/>
    <col min="3585" max="3585" width="5.28515625" style="1" customWidth="1"/>
    <col min="3586" max="3586" width="4.7109375" style="1" customWidth="1"/>
    <col min="3587" max="3587" width="7.42578125" style="1" customWidth="1"/>
    <col min="3588" max="3588" width="5.7109375" style="1" customWidth="1"/>
    <col min="3589" max="3590" width="6.7109375" style="1" customWidth="1"/>
    <col min="3591" max="3591" width="4.42578125" style="1" customWidth="1"/>
    <col min="3592" max="3592" width="4.28515625" style="1" customWidth="1"/>
    <col min="3593" max="3593" width="7.5703125" style="1" customWidth="1"/>
    <col min="3594" max="3594" width="6.5703125" style="1" customWidth="1"/>
    <col min="3595" max="3595" width="5.7109375" style="1" customWidth="1"/>
    <col min="3596" max="3596" width="6.5703125" style="1" customWidth="1"/>
    <col min="3597" max="3597" width="5" style="1" customWidth="1"/>
    <col min="3598" max="3598" width="4.5703125" style="1" customWidth="1"/>
    <col min="3599" max="3599" width="8.85546875" style="1" customWidth="1"/>
    <col min="3600" max="3600" width="6.140625" style="1" customWidth="1"/>
    <col min="3601" max="3601" width="6" style="1" customWidth="1"/>
    <col min="3602" max="3602" width="6.42578125" style="1" customWidth="1"/>
    <col min="3603" max="3605" width="6.28515625" style="1" customWidth="1"/>
    <col min="3606" max="3606" width="14.85546875" style="1" customWidth="1"/>
    <col min="3607" max="3607" width="10.85546875" style="1" customWidth="1"/>
    <col min="3608" max="3608" width="9.5703125" style="1" customWidth="1"/>
    <col min="3609" max="3609" width="8.5703125" style="1" customWidth="1"/>
    <col min="3610" max="3610" width="8.85546875" style="1" customWidth="1"/>
    <col min="3611" max="3611" width="15.85546875" style="1" customWidth="1"/>
    <col min="3612" max="3612" width="14.140625" style="1" customWidth="1"/>
    <col min="3613" max="3613" width="0" style="1" hidden="1" customWidth="1"/>
    <col min="3614" max="3614" width="18.140625" style="1" customWidth="1"/>
    <col min="3615" max="3615" width="7.28515625" style="1" customWidth="1"/>
    <col min="3616" max="3616" width="9" style="1" customWidth="1"/>
    <col min="3617" max="3617" width="7.42578125" style="1" customWidth="1"/>
    <col min="3618" max="3618" width="0.140625" style="1" customWidth="1"/>
    <col min="3619" max="3619" width="9.28515625" style="1" customWidth="1"/>
    <col min="3620" max="3620" width="11.7109375" style="1" customWidth="1"/>
    <col min="3621" max="3621" width="10.28515625" style="1" customWidth="1"/>
    <col min="3622" max="3622" width="7.28515625" style="1" customWidth="1"/>
    <col min="3623" max="3623" width="9" style="1" customWidth="1"/>
    <col min="3624" max="3624" width="2.42578125" style="1" customWidth="1"/>
    <col min="3625" max="3826" width="9.28515625" style="1"/>
    <col min="3827" max="3827" width="0.28515625" style="1" customWidth="1"/>
    <col min="3828" max="3828" width="15.5703125" style="1" customWidth="1"/>
    <col min="3829" max="3830" width="4.7109375" style="1" customWidth="1"/>
    <col min="3831" max="3831" width="8.85546875" style="1" customWidth="1"/>
    <col min="3832" max="3832" width="5.42578125" style="1" customWidth="1"/>
    <col min="3833" max="3833" width="6" style="1" customWidth="1"/>
    <col min="3834" max="3834" width="5.7109375" style="1" customWidth="1"/>
    <col min="3835" max="3835" width="4.7109375" style="1" customWidth="1"/>
    <col min="3836" max="3836" width="3.85546875" style="1" customWidth="1"/>
    <col min="3837" max="3837" width="9.42578125" style="1" customWidth="1"/>
    <col min="3838" max="3838" width="5.28515625" style="1" customWidth="1"/>
    <col min="3839" max="3839" width="6.5703125" style="1" customWidth="1"/>
    <col min="3840" max="3840" width="6" style="1" customWidth="1"/>
    <col min="3841" max="3841" width="5.28515625" style="1" customWidth="1"/>
    <col min="3842" max="3842" width="4.7109375" style="1" customWidth="1"/>
    <col min="3843" max="3843" width="7.42578125" style="1" customWidth="1"/>
    <col min="3844" max="3844" width="5.7109375" style="1" customWidth="1"/>
    <col min="3845" max="3846" width="6.7109375" style="1" customWidth="1"/>
    <col min="3847" max="3847" width="4.42578125" style="1" customWidth="1"/>
    <col min="3848" max="3848" width="4.28515625" style="1" customWidth="1"/>
    <col min="3849" max="3849" width="7.5703125" style="1" customWidth="1"/>
    <col min="3850" max="3850" width="6.5703125" style="1" customWidth="1"/>
    <col min="3851" max="3851" width="5.7109375" style="1" customWidth="1"/>
    <col min="3852" max="3852" width="6.5703125" style="1" customWidth="1"/>
    <col min="3853" max="3853" width="5" style="1" customWidth="1"/>
    <col min="3854" max="3854" width="4.5703125" style="1" customWidth="1"/>
    <col min="3855" max="3855" width="8.85546875" style="1" customWidth="1"/>
    <col min="3856" max="3856" width="6.140625" style="1" customWidth="1"/>
    <col min="3857" max="3857" width="6" style="1" customWidth="1"/>
    <col min="3858" max="3858" width="6.42578125" style="1" customWidth="1"/>
    <col min="3859" max="3861" width="6.28515625" style="1" customWidth="1"/>
    <col min="3862" max="3862" width="14.85546875" style="1" customWidth="1"/>
    <col min="3863" max="3863" width="10.85546875" style="1" customWidth="1"/>
    <col min="3864" max="3864" width="9.5703125" style="1" customWidth="1"/>
    <col min="3865" max="3865" width="8.5703125" style="1" customWidth="1"/>
    <col min="3866" max="3866" width="8.85546875" style="1" customWidth="1"/>
    <col min="3867" max="3867" width="15.85546875" style="1" customWidth="1"/>
    <col min="3868" max="3868" width="14.140625" style="1" customWidth="1"/>
    <col min="3869" max="3869" width="0" style="1" hidden="1" customWidth="1"/>
    <col min="3870" max="3870" width="18.140625" style="1" customWidth="1"/>
    <col min="3871" max="3871" width="7.28515625" style="1" customWidth="1"/>
    <col min="3872" max="3872" width="9" style="1" customWidth="1"/>
    <col min="3873" max="3873" width="7.42578125" style="1" customWidth="1"/>
    <col min="3874" max="3874" width="0.140625" style="1" customWidth="1"/>
    <col min="3875" max="3875" width="9.28515625" style="1" customWidth="1"/>
    <col min="3876" max="3876" width="11.7109375" style="1" customWidth="1"/>
    <col min="3877" max="3877" width="10.28515625" style="1" customWidth="1"/>
    <col min="3878" max="3878" width="7.28515625" style="1" customWidth="1"/>
    <col min="3879" max="3879" width="9" style="1" customWidth="1"/>
    <col min="3880" max="3880" width="2.42578125" style="1" customWidth="1"/>
    <col min="3881" max="4082" width="9.28515625" style="1"/>
    <col min="4083" max="4083" width="0.28515625" style="1" customWidth="1"/>
    <col min="4084" max="4084" width="15.5703125" style="1" customWidth="1"/>
    <col min="4085" max="4086" width="4.7109375" style="1" customWidth="1"/>
    <col min="4087" max="4087" width="8.85546875" style="1" customWidth="1"/>
    <col min="4088" max="4088" width="5.42578125" style="1" customWidth="1"/>
    <col min="4089" max="4089" width="6" style="1" customWidth="1"/>
    <col min="4090" max="4090" width="5.7109375" style="1" customWidth="1"/>
    <col min="4091" max="4091" width="4.7109375" style="1" customWidth="1"/>
    <col min="4092" max="4092" width="3.85546875" style="1" customWidth="1"/>
    <col min="4093" max="4093" width="9.42578125" style="1" customWidth="1"/>
    <col min="4094" max="4094" width="5.28515625" style="1" customWidth="1"/>
    <col min="4095" max="4095" width="6.5703125" style="1" customWidth="1"/>
    <col min="4096" max="4096" width="6" style="1" customWidth="1"/>
    <col min="4097" max="4097" width="5.28515625" style="1" customWidth="1"/>
    <col min="4098" max="4098" width="4.7109375" style="1" customWidth="1"/>
    <col min="4099" max="4099" width="7.42578125" style="1" customWidth="1"/>
    <col min="4100" max="4100" width="5.7109375" style="1" customWidth="1"/>
    <col min="4101" max="4102" width="6.7109375" style="1" customWidth="1"/>
    <col min="4103" max="4103" width="4.42578125" style="1" customWidth="1"/>
    <col min="4104" max="4104" width="4.28515625" style="1" customWidth="1"/>
    <col min="4105" max="4105" width="7.5703125" style="1" customWidth="1"/>
    <col min="4106" max="4106" width="6.5703125" style="1" customWidth="1"/>
    <col min="4107" max="4107" width="5.7109375" style="1" customWidth="1"/>
    <col min="4108" max="4108" width="6.5703125" style="1" customWidth="1"/>
    <col min="4109" max="4109" width="5" style="1" customWidth="1"/>
    <col min="4110" max="4110" width="4.5703125" style="1" customWidth="1"/>
    <col min="4111" max="4111" width="8.85546875" style="1" customWidth="1"/>
    <col min="4112" max="4112" width="6.140625" style="1" customWidth="1"/>
    <col min="4113" max="4113" width="6" style="1" customWidth="1"/>
    <col min="4114" max="4114" width="6.42578125" style="1" customWidth="1"/>
    <col min="4115" max="4117" width="6.28515625" style="1" customWidth="1"/>
    <col min="4118" max="4118" width="14.85546875" style="1" customWidth="1"/>
    <col min="4119" max="4119" width="10.85546875" style="1" customWidth="1"/>
    <col min="4120" max="4120" width="9.5703125" style="1" customWidth="1"/>
    <col min="4121" max="4121" width="8.5703125" style="1" customWidth="1"/>
    <col min="4122" max="4122" width="8.85546875" style="1" customWidth="1"/>
    <col min="4123" max="4123" width="15.85546875" style="1" customWidth="1"/>
    <col min="4124" max="4124" width="14.140625" style="1" customWidth="1"/>
    <col min="4125" max="4125" width="0" style="1" hidden="1" customWidth="1"/>
    <col min="4126" max="4126" width="18.140625" style="1" customWidth="1"/>
    <col min="4127" max="4127" width="7.28515625" style="1" customWidth="1"/>
    <col min="4128" max="4128" width="9" style="1" customWidth="1"/>
    <col min="4129" max="4129" width="7.42578125" style="1" customWidth="1"/>
    <col min="4130" max="4130" width="0.140625" style="1" customWidth="1"/>
    <col min="4131" max="4131" width="9.28515625" style="1" customWidth="1"/>
    <col min="4132" max="4132" width="11.7109375" style="1" customWidth="1"/>
    <col min="4133" max="4133" width="10.28515625" style="1" customWidth="1"/>
    <col min="4134" max="4134" width="7.28515625" style="1" customWidth="1"/>
    <col min="4135" max="4135" width="9" style="1" customWidth="1"/>
    <col min="4136" max="4136" width="2.42578125" style="1" customWidth="1"/>
    <col min="4137" max="4338" width="9.28515625" style="1"/>
    <col min="4339" max="4339" width="0.28515625" style="1" customWidth="1"/>
    <col min="4340" max="4340" width="15.5703125" style="1" customWidth="1"/>
    <col min="4341" max="4342" width="4.7109375" style="1" customWidth="1"/>
    <col min="4343" max="4343" width="8.85546875" style="1" customWidth="1"/>
    <col min="4344" max="4344" width="5.42578125" style="1" customWidth="1"/>
    <col min="4345" max="4345" width="6" style="1" customWidth="1"/>
    <col min="4346" max="4346" width="5.7109375" style="1" customWidth="1"/>
    <col min="4347" max="4347" width="4.7109375" style="1" customWidth="1"/>
    <col min="4348" max="4348" width="3.85546875" style="1" customWidth="1"/>
    <col min="4349" max="4349" width="9.42578125" style="1" customWidth="1"/>
    <col min="4350" max="4350" width="5.28515625" style="1" customWidth="1"/>
    <col min="4351" max="4351" width="6.5703125" style="1" customWidth="1"/>
    <col min="4352" max="4352" width="6" style="1" customWidth="1"/>
    <col min="4353" max="4353" width="5.28515625" style="1" customWidth="1"/>
    <col min="4354" max="4354" width="4.7109375" style="1" customWidth="1"/>
    <col min="4355" max="4355" width="7.42578125" style="1" customWidth="1"/>
    <col min="4356" max="4356" width="5.7109375" style="1" customWidth="1"/>
    <col min="4357" max="4358" width="6.7109375" style="1" customWidth="1"/>
    <col min="4359" max="4359" width="4.42578125" style="1" customWidth="1"/>
    <col min="4360" max="4360" width="4.28515625" style="1" customWidth="1"/>
    <col min="4361" max="4361" width="7.5703125" style="1" customWidth="1"/>
    <col min="4362" max="4362" width="6.5703125" style="1" customWidth="1"/>
    <col min="4363" max="4363" width="5.7109375" style="1" customWidth="1"/>
    <col min="4364" max="4364" width="6.5703125" style="1" customWidth="1"/>
    <col min="4365" max="4365" width="5" style="1" customWidth="1"/>
    <col min="4366" max="4366" width="4.5703125" style="1" customWidth="1"/>
    <col min="4367" max="4367" width="8.85546875" style="1" customWidth="1"/>
    <col min="4368" max="4368" width="6.140625" style="1" customWidth="1"/>
    <col min="4369" max="4369" width="6" style="1" customWidth="1"/>
    <col min="4370" max="4370" width="6.42578125" style="1" customWidth="1"/>
    <col min="4371" max="4373" width="6.28515625" style="1" customWidth="1"/>
    <col min="4374" max="4374" width="14.85546875" style="1" customWidth="1"/>
    <col min="4375" max="4375" width="10.85546875" style="1" customWidth="1"/>
    <col min="4376" max="4376" width="9.5703125" style="1" customWidth="1"/>
    <col min="4377" max="4377" width="8.5703125" style="1" customWidth="1"/>
    <col min="4378" max="4378" width="8.85546875" style="1" customWidth="1"/>
    <col min="4379" max="4379" width="15.85546875" style="1" customWidth="1"/>
    <col min="4380" max="4380" width="14.140625" style="1" customWidth="1"/>
    <col min="4381" max="4381" width="0" style="1" hidden="1" customWidth="1"/>
    <col min="4382" max="4382" width="18.140625" style="1" customWidth="1"/>
    <col min="4383" max="4383" width="7.28515625" style="1" customWidth="1"/>
    <col min="4384" max="4384" width="9" style="1" customWidth="1"/>
    <col min="4385" max="4385" width="7.42578125" style="1" customWidth="1"/>
    <col min="4386" max="4386" width="0.140625" style="1" customWidth="1"/>
    <col min="4387" max="4387" width="9.28515625" style="1" customWidth="1"/>
    <col min="4388" max="4388" width="11.7109375" style="1" customWidth="1"/>
    <col min="4389" max="4389" width="10.28515625" style="1" customWidth="1"/>
    <col min="4390" max="4390" width="7.28515625" style="1" customWidth="1"/>
    <col min="4391" max="4391" width="9" style="1" customWidth="1"/>
    <col min="4392" max="4392" width="2.42578125" style="1" customWidth="1"/>
    <col min="4393" max="4594" width="9.28515625" style="1"/>
    <col min="4595" max="4595" width="0.28515625" style="1" customWidth="1"/>
    <col min="4596" max="4596" width="15.5703125" style="1" customWidth="1"/>
    <col min="4597" max="4598" width="4.7109375" style="1" customWidth="1"/>
    <col min="4599" max="4599" width="8.85546875" style="1" customWidth="1"/>
    <col min="4600" max="4600" width="5.42578125" style="1" customWidth="1"/>
    <col min="4601" max="4601" width="6" style="1" customWidth="1"/>
    <col min="4602" max="4602" width="5.7109375" style="1" customWidth="1"/>
    <col min="4603" max="4603" width="4.7109375" style="1" customWidth="1"/>
    <col min="4604" max="4604" width="3.85546875" style="1" customWidth="1"/>
    <col min="4605" max="4605" width="9.42578125" style="1" customWidth="1"/>
    <col min="4606" max="4606" width="5.28515625" style="1" customWidth="1"/>
    <col min="4607" max="4607" width="6.5703125" style="1" customWidth="1"/>
    <col min="4608" max="4608" width="6" style="1" customWidth="1"/>
    <col min="4609" max="4609" width="5.28515625" style="1" customWidth="1"/>
    <col min="4610" max="4610" width="4.7109375" style="1" customWidth="1"/>
    <col min="4611" max="4611" width="7.42578125" style="1" customWidth="1"/>
    <col min="4612" max="4612" width="5.7109375" style="1" customWidth="1"/>
    <col min="4613" max="4614" width="6.7109375" style="1" customWidth="1"/>
    <col min="4615" max="4615" width="4.42578125" style="1" customWidth="1"/>
    <col min="4616" max="4616" width="4.28515625" style="1" customWidth="1"/>
    <col min="4617" max="4617" width="7.5703125" style="1" customWidth="1"/>
    <col min="4618" max="4618" width="6.5703125" style="1" customWidth="1"/>
    <col min="4619" max="4619" width="5.7109375" style="1" customWidth="1"/>
    <col min="4620" max="4620" width="6.5703125" style="1" customWidth="1"/>
    <col min="4621" max="4621" width="5" style="1" customWidth="1"/>
    <col min="4622" max="4622" width="4.5703125" style="1" customWidth="1"/>
    <col min="4623" max="4623" width="8.85546875" style="1" customWidth="1"/>
    <col min="4624" max="4624" width="6.140625" style="1" customWidth="1"/>
    <col min="4625" max="4625" width="6" style="1" customWidth="1"/>
    <col min="4626" max="4626" width="6.42578125" style="1" customWidth="1"/>
    <col min="4627" max="4629" width="6.28515625" style="1" customWidth="1"/>
    <col min="4630" max="4630" width="14.85546875" style="1" customWidth="1"/>
    <col min="4631" max="4631" width="10.85546875" style="1" customWidth="1"/>
    <col min="4632" max="4632" width="9.5703125" style="1" customWidth="1"/>
    <col min="4633" max="4633" width="8.5703125" style="1" customWidth="1"/>
    <col min="4634" max="4634" width="8.85546875" style="1" customWidth="1"/>
    <col min="4635" max="4635" width="15.85546875" style="1" customWidth="1"/>
    <col min="4636" max="4636" width="14.140625" style="1" customWidth="1"/>
    <col min="4637" max="4637" width="0" style="1" hidden="1" customWidth="1"/>
    <col min="4638" max="4638" width="18.140625" style="1" customWidth="1"/>
    <col min="4639" max="4639" width="7.28515625" style="1" customWidth="1"/>
    <col min="4640" max="4640" width="9" style="1" customWidth="1"/>
    <col min="4641" max="4641" width="7.42578125" style="1" customWidth="1"/>
    <col min="4642" max="4642" width="0.140625" style="1" customWidth="1"/>
    <col min="4643" max="4643" width="9.28515625" style="1" customWidth="1"/>
    <col min="4644" max="4644" width="11.7109375" style="1" customWidth="1"/>
    <col min="4645" max="4645" width="10.28515625" style="1" customWidth="1"/>
    <col min="4646" max="4646" width="7.28515625" style="1" customWidth="1"/>
    <col min="4647" max="4647" width="9" style="1" customWidth="1"/>
    <col min="4648" max="4648" width="2.42578125" style="1" customWidth="1"/>
    <col min="4649" max="4850" width="9.28515625" style="1"/>
    <col min="4851" max="4851" width="0.28515625" style="1" customWidth="1"/>
    <col min="4852" max="4852" width="15.5703125" style="1" customWidth="1"/>
    <col min="4853" max="4854" width="4.7109375" style="1" customWidth="1"/>
    <col min="4855" max="4855" width="8.85546875" style="1" customWidth="1"/>
    <col min="4856" max="4856" width="5.42578125" style="1" customWidth="1"/>
    <col min="4857" max="4857" width="6" style="1" customWidth="1"/>
    <col min="4858" max="4858" width="5.7109375" style="1" customWidth="1"/>
    <col min="4859" max="4859" width="4.7109375" style="1" customWidth="1"/>
    <col min="4860" max="4860" width="3.85546875" style="1" customWidth="1"/>
    <col min="4861" max="4861" width="9.42578125" style="1" customWidth="1"/>
    <col min="4862" max="4862" width="5.28515625" style="1" customWidth="1"/>
    <col min="4863" max="4863" width="6.5703125" style="1" customWidth="1"/>
    <col min="4864" max="4864" width="6" style="1" customWidth="1"/>
    <col min="4865" max="4865" width="5.28515625" style="1" customWidth="1"/>
    <col min="4866" max="4866" width="4.7109375" style="1" customWidth="1"/>
    <col min="4867" max="4867" width="7.42578125" style="1" customWidth="1"/>
    <col min="4868" max="4868" width="5.7109375" style="1" customWidth="1"/>
    <col min="4869" max="4870" width="6.7109375" style="1" customWidth="1"/>
    <col min="4871" max="4871" width="4.42578125" style="1" customWidth="1"/>
    <col min="4872" max="4872" width="4.28515625" style="1" customWidth="1"/>
    <col min="4873" max="4873" width="7.5703125" style="1" customWidth="1"/>
    <col min="4874" max="4874" width="6.5703125" style="1" customWidth="1"/>
    <col min="4875" max="4875" width="5.7109375" style="1" customWidth="1"/>
    <col min="4876" max="4876" width="6.5703125" style="1" customWidth="1"/>
    <col min="4877" max="4877" width="5" style="1" customWidth="1"/>
    <col min="4878" max="4878" width="4.5703125" style="1" customWidth="1"/>
    <col min="4879" max="4879" width="8.85546875" style="1" customWidth="1"/>
    <col min="4880" max="4880" width="6.140625" style="1" customWidth="1"/>
    <col min="4881" max="4881" width="6" style="1" customWidth="1"/>
    <col min="4882" max="4882" width="6.42578125" style="1" customWidth="1"/>
    <col min="4883" max="4885" width="6.28515625" style="1" customWidth="1"/>
    <col min="4886" max="4886" width="14.85546875" style="1" customWidth="1"/>
    <col min="4887" max="4887" width="10.85546875" style="1" customWidth="1"/>
    <col min="4888" max="4888" width="9.5703125" style="1" customWidth="1"/>
    <col min="4889" max="4889" width="8.5703125" style="1" customWidth="1"/>
    <col min="4890" max="4890" width="8.85546875" style="1" customWidth="1"/>
    <col min="4891" max="4891" width="15.85546875" style="1" customWidth="1"/>
    <col min="4892" max="4892" width="14.140625" style="1" customWidth="1"/>
    <col min="4893" max="4893" width="0" style="1" hidden="1" customWidth="1"/>
    <col min="4894" max="4894" width="18.140625" style="1" customWidth="1"/>
    <col min="4895" max="4895" width="7.28515625" style="1" customWidth="1"/>
    <col min="4896" max="4896" width="9" style="1" customWidth="1"/>
    <col min="4897" max="4897" width="7.42578125" style="1" customWidth="1"/>
    <col min="4898" max="4898" width="0.140625" style="1" customWidth="1"/>
    <col min="4899" max="4899" width="9.28515625" style="1" customWidth="1"/>
    <col min="4900" max="4900" width="11.7109375" style="1" customWidth="1"/>
    <col min="4901" max="4901" width="10.28515625" style="1" customWidth="1"/>
    <col min="4902" max="4902" width="7.28515625" style="1" customWidth="1"/>
    <col min="4903" max="4903" width="9" style="1" customWidth="1"/>
    <col min="4904" max="4904" width="2.42578125" style="1" customWidth="1"/>
    <col min="4905" max="5106" width="9.28515625" style="1"/>
    <col min="5107" max="5107" width="0.28515625" style="1" customWidth="1"/>
    <col min="5108" max="5108" width="15.5703125" style="1" customWidth="1"/>
    <col min="5109" max="5110" width="4.7109375" style="1" customWidth="1"/>
    <col min="5111" max="5111" width="8.85546875" style="1" customWidth="1"/>
    <col min="5112" max="5112" width="5.42578125" style="1" customWidth="1"/>
    <col min="5113" max="5113" width="6" style="1" customWidth="1"/>
    <col min="5114" max="5114" width="5.7109375" style="1" customWidth="1"/>
    <col min="5115" max="5115" width="4.7109375" style="1" customWidth="1"/>
    <col min="5116" max="5116" width="3.85546875" style="1" customWidth="1"/>
    <col min="5117" max="5117" width="9.42578125" style="1" customWidth="1"/>
    <col min="5118" max="5118" width="5.28515625" style="1" customWidth="1"/>
    <col min="5119" max="5119" width="6.5703125" style="1" customWidth="1"/>
    <col min="5120" max="5120" width="6" style="1" customWidth="1"/>
    <col min="5121" max="5121" width="5.28515625" style="1" customWidth="1"/>
    <col min="5122" max="5122" width="4.7109375" style="1" customWidth="1"/>
    <col min="5123" max="5123" width="7.42578125" style="1" customWidth="1"/>
    <col min="5124" max="5124" width="5.7109375" style="1" customWidth="1"/>
    <col min="5125" max="5126" width="6.7109375" style="1" customWidth="1"/>
    <col min="5127" max="5127" width="4.42578125" style="1" customWidth="1"/>
    <col min="5128" max="5128" width="4.28515625" style="1" customWidth="1"/>
    <col min="5129" max="5129" width="7.5703125" style="1" customWidth="1"/>
    <col min="5130" max="5130" width="6.5703125" style="1" customWidth="1"/>
    <col min="5131" max="5131" width="5.7109375" style="1" customWidth="1"/>
    <col min="5132" max="5132" width="6.5703125" style="1" customWidth="1"/>
    <col min="5133" max="5133" width="5" style="1" customWidth="1"/>
    <col min="5134" max="5134" width="4.5703125" style="1" customWidth="1"/>
    <col min="5135" max="5135" width="8.85546875" style="1" customWidth="1"/>
    <col min="5136" max="5136" width="6.140625" style="1" customWidth="1"/>
    <col min="5137" max="5137" width="6" style="1" customWidth="1"/>
    <col min="5138" max="5138" width="6.42578125" style="1" customWidth="1"/>
    <col min="5139" max="5141" width="6.28515625" style="1" customWidth="1"/>
    <col min="5142" max="5142" width="14.85546875" style="1" customWidth="1"/>
    <col min="5143" max="5143" width="10.85546875" style="1" customWidth="1"/>
    <col min="5144" max="5144" width="9.5703125" style="1" customWidth="1"/>
    <col min="5145" max="5145" width="8.5703125" style="1" customWidth="1"/>
    <col min="5146" max="5146" width="8.85546875" style="1" customWidth="1"/>
    <col min="5147" max="5147" width="15.85546875" style="1" customWidth="1"/>
    <col min="5148" max="5148" width="14.140625" style="1" customWidth="1"/>
    <col min="5149" max="5149" width="0" style="1" hidden="1" customWidth="1"/>
    <col min="5150" max="5150" width="18.140625" style="1" customWidth="1"/>
    <col min="5151" max="5151" width="7.28515625" style="1" customWidth="1"/>
    <col min="5152" max="5152" width="9" style="1" customWidth="1"/>
    <col min="5153" max="5153" width="7.42578125" style="1" customWidth="1"/>
    <col min="5154" max="5154" width="0.140625" style="1" customWidth="1"/>
    <col min="5155" max="5155" width="9.28515625" style="1" customWidth="1"/>
    <col min="5156" max="5156" width="11.7109375" style="1" customWidth="1"/>
    <col min="5157" max="5157" width="10.28515625" style="1" customWidth="1"/>
    <col min="5158" max="5158" width="7.28515625" style="1" customWidth="1"/>
    <col min="5159" max="5159" width="9" style="1" customWidth="1"/>
    <col min="5160" max="5160" width="2.42578125" style="1" customWidth="1"/>
    <col min="5161" max="5362" width="9.28515625" style="1"/>
    <col min="5363" max="5363" width="0.28515625" style="1" customWidth="1"/>
    <col min="5364" max="5364" width="15.5703125" style="1" customWidth="1"/>
    <col min="5365" max="5366" width="4.7109375" style="1" customWidth="1"/>
    <col min="5367" max="5367" width="8.85546875" style="1" customWidth="1"/>
    <col min="5368" max="5368" width="5.42578125" style="1" customWidth="1"/>
    <col min="5369" max="5369" width="6" style="1" customWidth="1"/>
    <col min="5370" max="5370" width="5.7109375" style="1" customWidth="1"/>
    <col min="5371" max="5371" width="4.7109375" style="1" customWidth="1"/>
    <col min="5372" max="5372" width="3.85546875" style="1" customWidth="1"/>
    <col min="5373" max="5373" width="9.42578125" style="1" customWidth="1"/>
    <col min="5374" max="5374" width="5.28515625" style="1" customWidth="1"/>
    <col min="5375" max="5375" width="6.5703125" style="1" customWidth="1"/>
    <col min="5376" max="5376" width="6" style="1" customWidth="1"/>
    <col min="5377" max="5377" width="5.28515625" style="1" customWidth="1"/>
    <col min="5378" max="5378" width="4.7109375" style="1" customWidth="1"/>
    <col min="5379" max="5379" width="7.42578125" style="1" customWidth="1"/>
    <col min="5380" max="5380" width="5.7109375" style="1" customWidth="1"/>
    <col min="5381" max="5382" width="6.7109375" style="1" customWidth="1"/>
    <col min="5383" max="5383" width="4.42578125" style="1" customWidth="1"/>
    <col min="5384" max="5384" width="4.28515625" style="1" customWidth="1"/>
    <col min="5385" max="5385" width="7.5703125" style="1" customWidth="1"/>
    <col min="5386" max="5386" width="6.5703125" style="1" customWidth="1"/>
    <col min="5387" max="5387" width="5.7109375" style="1" customWidth="1"/>
    <col min="5388" max="5388" width="6.5703125" style="1" customWidth="1"/>
    <col min="5389" max="5389" width="5" style="1" customWidth="1"/>
    <col min="5390" max="5390" width="4.5703125" style="1" customWidth="1"/>
    <col min="5391" max="5391" width="8.85546875" style="1" customWidth="1"/>
    <col min="5392" max="5392" width="6.140625" style="1" customWidth="1"/>
    <col min="5393" max="5393" width="6" style="1" customWidth="1"/>
    <col min="5394" max="5394" width="6.42578125" style="1" customWidth="1"/>
    <col min="5395" max="5397" width="6.28515625" style="1" customWidth="1"/>
    <col min="5398" max="5398" width="14.85546875" style="1" customWidth="1"/>
    <col min="5399" max="5399" width="10.85546875" style="1" customWidth="1"/>
    <col min="5400" max="5400" width="9.5703125" style="1" customWidth="1"/>
    <col min="5401" max="5401" width="8.5703125" style="1" customWidth="1"/>
    <col min="5402" max="5402" width="8.85546875" style="1" customWidth="1"/>
    <col min="5403" max="5403" width="15.85546875" style="1" customWidth="1"/>
    <col min="5404" max="5404" width="14.140625" style="1" customWidth="1"/>
    <col min="5405" max="5405" width="0" style="1" hidden="1" customWidth="1"/>
    <col min="5406" max="5406" width="18.140625" style="1" customWidth="1"/>
    <col min="5407" max="5407" width="7.28515625" style="1" customWidth="1"/>
    <col min="5408" max="5408" width="9" style="1" customWidth="1"/>
    <col min="5409" max="5409" width="7.42578125" style="1" customWidth="1"/>
    <col min="5410" max="5410" width="0.140625" style="1" customWidth="1"/>
    <col min="5411" max="5411" width="9.28515625" style="1" customWidth="1"/>
    <col min="5412" max="5412" width="11.7109375" style="1" customWidth="1"/>
    <col min="5413" max="5413" width="10.28515625" style="1" customWidth="1"/>
    <col min="5414" max="5414" width="7.28515625" style="1" customWidth="1"/>
    <col min="5415" max="5415" width="9" style="1" customWidth="1"/>
    <col min="5416" max="5416" width="2.42578125" style="1" customWidth="1"/>
    <col min="5417" max="5618" width="9.28515625" style="1"/>
    <col min="5619" max="5619" width="0.28515625" style="1" customWidth="1"/>
    <col min="5620" max="5620" width="15.5703125" style="1" customWidth="1"/>
    <col min="5621" max="5622" width="4.7109375" style="1" customWidth="1"/>
    <col min="5623" max="5623" width="8.85546875" style="1" customWidth="1"/>
    <col min="5624" max="5624" width="5.42578125" style="1" customWidth="1"/>
    <col min="5625" max="5625" width="6" style="1" customWidth="1"/>
    <col min="5626" max="5626" width="5.7109375" style="1" customWidth="1"/>
    <col min="5627" max="5627" width="4.7109375" style="1" customWidth="1"/>
    <col min="5628" max="5628" width="3.85546875" style="1" customWidth="1"/>
    <col min="5629" max="5629" width="9.42578125" style="1" customWidth="1"/>
    <col min="5630" max="5630" width="5.28515625" style="1" customWidth="1"/>
    <col min="5631" max="5631" width="6.5703125" style="1" customWidth="1"/>
    <col min="5632" max="5632" width="6" style="1" customWidth="1"/>
    <col min="5633" max="5633" width="5.28515625" style="1" customWidth="1"/>
    <col min="5634" max="5634" width="4.7109375" style="1" customWidth="1"/>
    <col min="5635" max="5635" width="7.42578125" style="1" customWidth="1"/>
    <col min="5636" max="5636" width="5.7109375" style="1" customWidth="1"/>
    <col min="5637" max="5638" width="6.7109375" style="1" customWidth="1"/>
    <col min="5639" max="5639" width="4.42578125" style="1" customWidth="1"/>
    <col min="5640" max="5640" width="4.28515625" style="1" customWidth="1"/>
    <col min="5641" max="5641" width="7.5703125" style="1" customWidth="1"/>
    <col min="5642" max="5642" width="6.5703125" style="1" customWidth="1"/>
    <col min="5643" max="5643" width="5.7109375" style="1" customWidth="1"/>
    <col min="5644" max="5644" width="6.5703125" style="1" customWidth="1"/>
    <col min="5645" max="5645" width="5" style="1" customWidth="1"/>
    <col min="5646" max="5646" width="4.5703125" style="1" customWidth="1"/>
    <col min="5647" max="5647" width="8.85546875" style="1" customWidth="1"/>
    <col min="5648" max="5648" width="6.140625" style="1" customWidth="1"/>
    <col min="5649" max="5649" width="6" style="1" customWidth="1"/>
    <col min="5650" max="5650" width="6.42578125" style="1" customWidth="1"/>
    <col min="5651" max="5653" width="6.28515625" style="1" customWidth="1"/>
    <col min="5654" max="5654" width="14.85546875" style="1" customWidth="1"/>
    <col min="5655" max="5655" width="10.85546875" style="1" customWidth="1"/>
    <col min="5656" max="5656" width="9.5703125" style="1" customWidth="1"/>
    <col min="5657" max="5657" width="8.5703125" style="1" customWidth="1"/>
    <col min="5658" max="5658" width="8.85546875" style="1" customWidth="1"/>
    <col min="5659" max="5659" width="15.85546875" style="1" customWidth="1"/>
    <col min="5660" max="5660" width="14.140625" style="1" customWidth="1"/>
    <col min="5661" max="5661" width="0" style="1" hidden="1" customWidth="1"/>
    <col min="5662" max="5662" width="18.140625" style="1" customWidth="1"/>
    <col min="5663" max="5663" width="7.28515625" style="1" customWidth="1"/>
    <col min="5664" max="5664" width="9" style="1" customWidth="1"/>
    <col min="5665" max="5665" width="7.42578125" style="1" customWidth="1"/>
    <col min="5666" max="5666" width="0.140625" style="1" customWidth="1"/>
    <col min="5667" max="5667" width="9.28515625" style="1" customWidth="1"/>
    <col min="5668" max="5668" width="11.7109375" style="1" customWidth="1"/>
    <col min="5669" max="5669" width="10.28515625" style="1" customWidth="1"/>
    <col min="5670" max="5670" width="7.28515625" style="1" customWidth="1"/>
    <col min="5671" max="5671" width="9" style="1" customWidth="1"/>
    <col min="5672" max="5672" width="2.42578125" style="1" customWidth="1"/>
    <col min="5673" max="5874" width="9.28515625" style="1"/>
    <col min="5875" max="5875" width="0.28515625" style="1" customWidth="1"/>
    <col min="5876" max="5876" width="15.5703125" style="1" customWidth="1"/>
    <col min="5877" max="5878" width="4.7109375" style="1" customWidth="1"/>
    <col min="5879" max="5879" width="8.85546875" style="1" customWidth="1"/>
    <col min="5880" max="5880" width="5.42578125" style="1" customWidth="1"/>
    <col min="5881" max="5881" width="6" style="1" customWidth="1"/>
    <col min="5882" max="5882" width="5.7109375" style="1" customWidth="1"/>
    <col min="5883" max="5883" width="4.7109375" style="1" customWidth="1"/>
    <col min="5884" max="5884" width="3.85546875" style="1" customWidth="1"/>
    <col min="5885" max="5885" width="9.42578125" style="1" customWidth="1"/>
    <col min="5886" max="5886" width="5.28515625" style="1" customWidth="1"/>
    <col min="5887" max="5887" width="6.5703125" style="1" customWidth="1"/>
    <col min="5888" max="5888" width="6" style="1" customWidth="1"/>
    <col min="5889" max="5889" width="5.28515625" style="1" customWidth="1"/>
    <col min="5890" max="5890" width="4.7109375" style="1" customWidth="1"/>
    <col min="5891" max="5891" width="7.42578125" style="1" customWidth="1"/>
    <col min="5892" max="5892" width="5.7109375" style="1" customWidth="1"/>
    <col min="5893" max="5894" width="6.7109375" style="1" customWidth="1"/>
    <col min="5895" max="5895" width="4.42578125" style="1" customWidth="1"/>
    <col min="5896" max="5896" width="4.28515625" style="1" customWidth="1"/>
    <col min="5897" max="5897" width="7.5703125" style="1" customWidth="1"/>
    <col min="5898" max="5898" width="6.5703125" style="1" customWidth="1"/>
    <col min="5899" max="5899" width="5.7109375" style="1" customWidth="1"/>
    <col min="5900" max="5900" width="6.5703125" style="1" customWidth="1"/>
    <col min="5901" max="5901" width="5" style="1" customWidth="1"/>
    <col min="5902" max="5902" width="4.5703125" style="1" customWidth="1"/>
    <col min="5903" max="5903" width="8.85546875" style="1" customWidth="1"/>
    <col min="5904" max="5904" width="6.140625" style="1" customWidth="1"/>
    <col min="5905" max="5905" width="6" style="1" customWidth="1"/>
    <col min="5906" max="5906" width="6.42578125" style="1" customWidth="1"/>
    <col min="5907" max="5909" width="6.28515625" style="1" customWidth="1"/>
    <col min="5910" max="5910" width="14.85546875" style="1" customWidth="1"/>
    <col min="5911" max="5911" width="10.85546875" style="1" customWidth="1"/>
    <col min="5912" max="5912" width="9.5703125" style="1" customWidth="1"/>
    <col min="5913" max="5913" width="8.5703125" style="1" customWidth="1"/>
    <col min="5914" max="5914" width="8.85546875" style="1" customWidth="1"/>
    <col min="5915" max="5915" width="15.85546875" style="1" customWidth="1"/>
    <col min="5916" max="5916" width="14.140625" style="1" customWidth="1"/>
    <col min="5917" max="5917" width="0" style="1" hidden="1" customWidth="1"/>
    <col min="5918" max="5918" width="18.140625" style="1" customWidth="1"/>
    <col min="5919" max="5919" width="7.28515625" style="1" customWidth="1"/>
    <col min="5920" max="5920" width="9" style="1" customWidth="1"/>
    <col min="5921" max="5921" width="7.42578125" style="1" customWidth="1"/>
    <col min="5922" max="5922" width="0.140625" style="1" customWidth="1"/>
    <col min="5923" max="5923" width="9.28515625" style="1" customWidth="1"/>
    <col min="5924" max="5924" width="11.7109375" style="1" customWidth="1"/>
    <col min="5925" max="5925" width="10.28515625" style="1" customWidth="1"/>
    <col min="5926" max="5926" width="7.28515625" style="1" customWidth="1"/>
    <col min="5927" max="5927" width="9" style="1" customWidth="1"/>
    <col min="5928" max="5928" width="2.42578125" style="1" customWidth="1"/>
    <col min="5929" max="6130" width="9.28515625" style="1"/>
    <col min="6131" max="6131" width="0.28515625" style="1" customWidth="1"/>
    <col min="6132" max="6132" width="15.5703125" style="1" customWidth="1"/>
    <col min="6133" max="6134" width="4.7109375" style="1" customWidth="1"/>
    <col min="6135" max="6135" width="8.85546875" style="1" customWidth="1"/>
    <col min="6136" max="6136" width="5.42578125" style="1" customWidth="1"/>
    <col min="6137" max="6137" width="6" style="1" customWidth="1"/>
    <col min="6138" max="6138" width="5.7109375" style="1" customWidth="1"/>
    <col min="6139" max="6139" width="4.7109375" style="1" customWidth="1"/>
    <col min="6140" max="6140" width="3.85546875" style="1" customWidth="1"/>
    <col min="6141" max="6141" width="9.42578125" style="1" customWidth="1"/>
    <col min="6142" max="6142" width="5.28515625" style="1" customWidth="1"/>
    <col min="6143" max="6143" width="6.5703125" style="1" customWidth="1"/>
    <col min="6144" max="6144" width="6" style="1" customWidth="1"/>
    <col min="6145" max="6145" width="5.28515625" style="1" customWidth="1"/>
    <col min="6146" max="6146" width="4.7109375" style="1" customWidth="1"/>
    <col min="6147" max="6147" width="7.42578125" style="1" customWidth="1"/>
    <col min="6148" max="6148" width="5.7109375" style="1" customWidth="1"/>
    <col min="6149" max="6150" width="6.7109375" style="1" customWidth="1"/>
    <col min="6151" max="6151" width="4.42578125" style="1" customWidth="1"/>
    <col min="6152" max="6152" width="4.28515625" style="1" customWidth="1"/>
    <col min="6153" max="6153" width="7.5703125" style="1" customWidth="1"/>
    <col min="6154" max="6154" width="6.5703125" style="1" customWidth="1"/>
    <col min="6155" max="6155" width="5.7109375" style="1" customWidth="1"/>
    <col min="6156" max="6156" width="6.5703125" style="1" customWidth="1"/>
    <col min="6157" max="6157" width="5" style="1" customWidth="1"/>
    <col min="6158" max="6158" width="4.5703125" style="1" customWidth="1"/>
    <col min="6159" max="6159" width="8.85546875" style="1" customWidth="1"/>
    <col min="6160" max="6160" width="6.140625" style="1" customWidth="1"/>
    <col min="6161" max="6161" width="6" style="1" customWidth="1"/>
    <col min="6162" max="6162" width="6.42578125" style="1" customWidth="1"/>
    <col min="6163" max="6165" width="6.28515625" style="1" customWidth="1"/>
    <col min="6166" max="6166" width="14.85546875" style="1" customWidth="1"/>
    <col min="6167" max="6167" width="10.85546875" style="1" customWidth="1"/>
    <col min="6168" max="6168" width="9.5703125" style="1" customWidth="1"/>
    <col min="6169" max="6169" width="8.5703125" style="1" customWidth="1"/>
    <col min="6170" max="6170" width="8.85546875" style="1" customWidth="1"/>
    <col min="6171" max="6171" width="15.85546875" style="1" customWidth="1"/>
    <col min="6172" max="6172" width="14.140625" style="1" customWidth="1"/>
    <col min="6173" max="6173" width="0" style="1" hidden="1" customWidth="1"/>
    <col min="6174" max="6174" width="18.140625" style="1" customWidth="1"/>
    <col min="6175" max="6175" width="7.28515625" style="1" customWidth="1"/>
    <col min="6176" max="6176" width="9" style="1" customWidth="1"/>
    <col min="6177" max="6177" width="7.42578125" style="1" customWidth="1"/>
    <col min="6178" max="6178" width="0.140625" style="1" customWidth="1"/>
    <col min="6179" max="6179" width="9.28515625" style="1" customWidth="1"/>
    <col min="6180" max="6180" width="11.7109375" style="1" customWidth="1"/>
    <col min="6181" max="6181" width="10.28515625" style="1" customWidth="1"/>
    <col min="6182" max="6182" width="7.28515625" style="1" customWidth="1"/>
    <col min="6183" max="6183" width="9" style="1" customWidth="1"/>
    <col min="6184" max="6184" width="2.42578125" style="1" customWidth="1"/>
    <col min="6185" max="6386" width="9.28515625" style="1"/>
    <col min="6387" max="6387" width="0.28515625" style="1" customWidth="1"/>
    <col min="6388" max="6388" width="15.5703125" style="1" customWidth="1"/>
    <col min="6389" max="6390" width="4.7109375" style="1" customWidth="1"/>
    <col min="6391" max="6391" width="8.85546875" style="1" customWidth="1"/>
    <col min="6392" max="6392" width="5.42578125" style="1" customWidth="1"/>
    <col min="6393" max="6393" width="6" style="1" customWidth="1"/>
    <col min="6394" max="6394" width="5.7109375" style="1" customWidth="1"/>
    <col min="6395" max="6395" width="4.7109375" style="1" customWidth="1"/>
    <col min="6396" max="6396" width="3.85546875" style="1" customWidth="1"/>
    <col min="6397" max="6397" width="9.42578125" style="1" customWidth="1"/>
    <col min="6398" max="6398" width="5.28515625" style="1" customWidth="1"/>
    <col min="6399" max="6399" width="6.5703125" style="1" customWidth="1"/>
    <col min="6400" max="6400" width="6" style="1" customWidth="1"/>
    <col min="6401" max="6401" width="5.28515625" style="1" customWidth="1"/>
    <col min="6402" max="6402" width="4.7109375" style="1" customWidth="1"/>
    <col min="6403" max="6403" width="7.42578125" style="1" customWidth="1"/>
    <col min="6404" max="6404" width="5.7109375" style="1" customWidth="1"/>
    <col min="6405" max="6406" width="6.7109375" style="1" customWidth="1"/>
    <col min="6407" max="6407" width="4.42578125" style="1" customWidth="1"/>
    <col min="6408" max="6408" width="4.28515625" style="1" customWidth="1"/>
    <col min="6409" max="6409" width="7.5703125" style="1" customWidth="1"/>
    <col min="6410" max="6410" width="6.5703125" style="1" customWidth="1"/>
    <col min="6411" max="6411" width="5.7109375" style="1" customWidth="1"/>
    <col min="6412" max="6412" width="6.5703125" style="1" customWidth="1"/>
    <col min="6413" max="6413" width="5" style="1" customWidth="1"/>
    <col min="6414" max="6414" width="4.5703125" style="1" customWidth="1"/>
    <col min="6415" max="6415" width="8.85546875" style="1" customWidth="1"/>
    <col min="6416" max="6416" width="6.140625" style="1" customWidth="1"/>
    <col min="6417" max="6417" width="6" style="1" customWidth="1"/>
    <col min="6418" max="6418" width="6.42578125" style="1" customWidth="1"/>
    <col min="6419" max="6421" width="6.28515625" style="1" customWidth="1"/>
    <col min="6422" max="6422" width="14.85546875" style="1" customWidth="1"/>
    <col min="6423" max="6423" width="10.85546875" style="1" customWidth="1"/>
    <col min="6424" max="6424" width="9.5703125" style="1" customWidth="1"/>
    <col min="6425" max="6425" width="8.5703125" style="1" customWidth="1"/>
    <col min="6426" max="6426" width="8.85546875" style="1" customWidth="1"/>
    <col min="6427" max="6427" width="15.85546875" style="1" customWidth="1"/>
    <col min="6428" max="6428" width="14.140625" style="1" customWidth="1"/>
    <col min="6429" max="6429" width="0" style="1" hidden="1" customWidth="1"/>
    <col min="6430" max="6430" width="18.140625" style="1" customWidth="1"/>
    <col min="6431" max="6431" width="7.28515625" style="1" customWidth="1"/>
    <col min="6432" max="6432" width="9" style="1" customWidth="1"/>
    <col min="6433" max="6433" width="7.42578125" style="1" customWidth="1"/>
    <col min="6434" max="6434" width="0.140625" style="1" customWidth="1"/>
    <col min="6435" max="6435" width="9.28515625" style="1" customWidth="1"/>
    <col min="6436" max="6436" width="11.7109375" style="1" customWidth="1"/>
    <col min="6437" max="6437" width="10.28515625" style="1" customWidth="1"/>
    <col min="6438" max="6438" width="7.28515625" style="1" customWidth="1"/>
    <col min="6439" max="6439" width="9" style="1" customWidth="1"/>
    <col min="6440" max="6440" width="2.42578125" style="1" customWidth="1"/>
    <col min="6441" max="6642" width="9.28515625" style="1"/>
    <col min="6643" max="6643" width="0.28515625" style="1" customWidth="1"/>
    <col min="6644" max="6644" width="15.5703125" style="1" customWidth="1"/>
    <col min="6645" max="6646" width="4.7109375" style="1" customWidth="1"/>
    <col min="6647" max="6647" width="8.85546875" style="1" customWidth="1"/>
    <col min="6648" max="6648" width="5.42578125" style="1" customWidth="1"/>
    <col min="6649" max="6649" width="6" style="1" customWidth="1"/>
    <col min="6650" max="6650" width="5.7109375" style="1" customWidth="1"/>
    <col min="6651" max="6651" width="4.7109375" style="1" customWidth="1"/>
    <col min="6652" max="6652" width="3.85546875" style="1" customWidth="1"/>
    <col min="6653" max="6653" width="9.42578125" style="1" customWidth="1"/>
    <col min="6654" max="6654" width="5.28515625" style="1" customWidth="1"/>
    <col min="6655" max="6655" width="6.5703125" style="1" customWidth="1"/>
    <col min="6656" max="6656" width="6" style="1" customWidth="1"/>
    <col min="6657" max="6657" width="5.28515625" style="1" customWidth="1"/>
    <col min="6658" max="6658" width="4.7109375" style="1" customWidth="1"/>
    <col min="6659" max="6659" width="7.42578125" style="1" customWidth="1"/>
    <col min="6660" max="6660" width="5.7109375" style="1" customWidth="1"/>
    <col min="6661" max="6662" width="6.7109375" style="1" customWidth="1"/>
    <col min="6663" max="6663" width="4.42578125" style="1" customWidth="1"/>
    <col min="6664" max="6664" width="4.28515625" style="1" customWidth="1"/>
    <col min="6665" max="6665" width="7.5703125" style="1" customWidth="1"/>
    <col min="6666" max="6666" width="6.5703125" style="1" customWidth="1"/>
    <col min="6667" max="6667" width="5.7109375" style="1" customWidth="1"/>
    <col min="6668" max="6668" width="6.5703125" style="1" customWidth="1"/>
    <col min="6669" max="6669" width="5" style="1" customWidth="1"/>
    <col min="6670" max="6670" width="4.5703125" style="1" customWidth="1"/>
    <col min="6671" max="6671" width="8.85546875" style="1" customWidth="1"/>
    <col min="6672" max="6672" width="6.140625" style="1" customWidth="1"/>
    <col min="6673" max="6673" width="6" style="1" customWidth="1"/>
    <col min="6674" max="6674" width="6.42578125" style="1" customWidth="1"/>
    <col min="6675" max="6677" width="6.28515625" style="1" customWidth="1"/>
    <col min="6678" max="6678" width="14.85546875" style="1" customWidth="1"/>
    <col min="6679" max="6679" width="10.85546875" style="1" customWidth="1"/>
    <col min="6680" max="6680" width="9.5703125" style="1" customWidth="1"/>
    <col min="6681" max="6681" width="8.5703125" style="1" customWidth="1"/>
    <col min="6682" max="6682" width="8.85546875" style="1" customWidth="1"/>
    <col min="6683" max="6683" width="15.85546875" style="1" customWidth="1"/>
    <col min="6684" max="6684" width="14.140625" style="1" customWidth="1"/>
    <col min="6685" max="6685" width="0" style="1" hidden="1" customWidth="1"/>
    <col min="6686" max="6686" width="18.140625" style="1" customWidth="1"/>
    <col min="6687" max="6687" width="7.28515625" style="1" customWidth="1"/>
    <col min="6688" max="6688" width="9" style="1" customWidth="1"/>
    <col min="6689" max="6689" width="7.42578125" style="1" customWidth="1"/>
    <col min="6690" max="6690" width="0.140625" style="1" customWidth="1"/>
    <col min="6691" max="6691" width="9.28515625" style="1" customWidth="1"/>
    <col min="6692" max="6692" width="11.7109375" style="1" customWidth="1"/>
    <col min="6693" max="6693" width="10.28515625" style="1" customWidth="1"/>
    <col min="6694" max="6694" width="7.28515625" style="1" customWidth="1"/>
    <col min="6695" max="6695" width="9" style="1" customWidth="1"/>
    <col min="6696" max="6696" width="2.42578125" style="1" customWidth="1"/>
    <col min="6697" max="6898" width="9.28515625" style="1"/>
    <col min="6899" max="6899" width="0.28515625" style="1" customWidth="1"/>
    <col min="6900" max="6900" width="15.5703125" style="1" customWidth="1"/>
    <col min="6901" max="6902" width="4.7109375" style="1" customWidth="1"/>
    <col min="6903" max="6903" width="8.85546875" style="1" customWidth="1"/>
    <col min="6904" max="6904" width="5.42578125" style="1" customWidth="1"/>
    <col min="6905" max="6905" width="6" style="1" customWidth="1"/>
    <col min="6906" max="6906" width="5.7109375" style="1" customWidth="1"/>
    <col min="6907" max="6907" width="4.7109375" style="1" customWidth="1"/>
    <col min="6908" max="6908" width="3.85546875" style="1" customWidth="1"/>
    <col min="6909" max="6909" width="9.42578125" style="1" customWidth="1"/>
    <col min="6910" max="6910" width="5.28515625" style="1" customWidth="1"/>
    <col min="6911" max="6911" width="6.5703125" style="1" customWidth="1"/>
    <col min="6912" max="6912" width="6" style="1" customWidth="1"/>
    <col min="6913" max="6913" width="5.28515625" style="1" customWidth="1"/>
    <col min="6914" max="6914" width="4.7109375" style="1" customWidth="1"/>
    <col min="6915" max="6915" width="7.42578125" style="1" customWidth="1"/>
    <col min="6916" max="6916" width="5.7109375" style="1" customWidth="1"/>
    <col min="6917" max="6918" width="6.7109375" style="1" customWidth="1"/>
    <col min="6919" max="6919" width="4.42578125" style="1" customWidth="1"/>
    <col min="6920" max="6920" width="4.28515625" style="1" customWidth="1"/>
    <col min="6921" max="6921" width="7.5703125" style="1" customWidth="1"/>
    <col min="6922" max="6922" width="6.5703125" style="1" customWidth="1"/>
    <col min="6923" max="6923" width="5.7109375" style="1" customWidth="1"/>
    <col min="6924" max="6924" width="6.5703125" style="1" customWidth="1"/>
    <col min="6925" max="6925" width="5" style="1" customWidth="1"/>
    <col min="6926" max="6926" width="4.5703125" style="1" customWidth="1"/>
    <col min="6927" max="6927" width="8.85546875" style="1" customWidth="1"/>
    <col min="6928" max="6928" width="6.140625" style="1" customWidth="1"/>
    <col min="6929" max="6929" width="6" style="1" customWidth="1"/>
    <col min="6930" max="6930" width="6.42578125" style="1" customWidth="1"/>
    <col min="6931" max="6933" width="6.28515625" style="1" customWidth="1"/>
    <col min="6934" max="6934" width="14.85546875" style="1" customWidth="1"/>
    <col min="6935" max="6935" width="10.85546875" style="1" customWidth="1"/>
    <col min="6936" max="6936" width="9.5703125" style="1" customWidth="1"/>
    <col min="6937" max="6937" width="8.5703125" style="1" customWidth="1"/>
    <col min="6938" max="6938" width="8.85546875" style="1" customWidth="1"/>
    <col min="6939" max="6939" width="15.85546875" style="1" customWidth="1"/>
    <col min="6940" max="6940" width="14.140625" style="1" customWidth="1"/>
    <col min="6941" max="6941" width="0" style="1" hidden="1" customWidth="1"/>
    <col min="6942" max="6942" width="18.140625" style="1" customWidth="1"/>
    <col min="6943" max="6943" width="7.28515625" style="1" customWidth="1"/>
    <col min="6944" max="6944" width="9" style="1" customWidth="1"/>
    <col min="6945" max="6945" width="7.42578125" style="1" customWidth="1"/>
    <col min="6946" max="6946" width="0.140625" style="1" customWidth="1"/>
    <col min="6947" max="6947" width="9.28515625" style="1" customWidth="1"/>
    <col min="6948" max="6948" width="11.7109375" style="1" customWidth="1"/>
    <col min="6949" max="6949" width="10.28515625" style="1" customWidth="1"/>
    <col min="6950" max="6950" width="7.28515625" style="1" customWidth="1"/>
    <col min="6951" max="6951" width="9" style="1" customWidth="1"/>
    <col min="6952" max="6952" width="2.42578125" style="1" customWidth="1"/>
    <col min="6953" max="7154" width="9.28515625" style="1"/>
    <col min="7155" max="7155" width="0.28515625" style="1" customWidth="1"/>
    <col min="7156" max="7156" width="15.5703125" style="1" customWidth="1"/>
    <col min="7157" max="7158" width="4.7109375" style="1" customWidth="1"/>
    <col min="7159" max="7159" width="8.85546875" style="1" customWidth="1"/>
    <col min="7160" max="7160" width="5.42578125" style="1" customWidth="1"/>
    <col min="7161" max="7161" width="6" style="1" customWidth="1"/>
    <col min="7162" max="7162" width="5.7109375" style="1" customWidth="1"/>
    <col min="7163" max="7163" width="4.7109375" style="1" customWidth="1"/>
    <col min="7164" max="7164" width="3.85546875" style="1" customWidth="1"/>
    <col min="7165" max="7165" width="9.42578125" style="1" customWidth="1"/>
    <col min="7166" max="7166" width="5.28515625" style="1" customWidth="1"/>
    <col min="7167" max="7167" width="6.5703125" style="1" customWidth="1"/>
    <col min="7168" max="7168" width="6" style="1" customWidth="1"/>
    <col min="7169" max="7169" width="5.28515625" style="1" customWidth="1"/>
    <col min="7170" max="7170" width="4.7109375" style="1" customWidth="1"/>
    <col min="7171" max="7171" width="7.42578125" style="1" customWidth="1"/>
    <col min="7172" max="7172" width="5.7109375" style="1" customWidth="1"/>
    <col min="7173" max="7174" width="6.7109375" style="1" customWidth="1"/>
    <col min="7175" max="7175" width="4.42578125" style="1" customWidth="1"/>
    <col min="7176" max="7176" width="4.28515625" style="1" customWidth="1"/>
    <col min="7177" max="7177" width="7.5703125" style="1" customWidth="1"/>
    <col min="7178" max="7178" width="6.5703125" style="1" customWidth="1"/>
    <col min="7179" max="7179" width="5.7109375" style="1" customWidth="1"/>
    <col min="7180" max="7180" width="6.5703125" style="1" customWidth="1"/>
    <col min="7181" max="7181" width="5" style="1" customWidth="1"/>
    <col min="7182" max="7182" width="4.5703125" style="1" customWidth="1"/>
    <col min="7183" max="7183" width="8.85546875" style="1" customWidth="1"/>
    <col min="7184" max="7184" width="6.140625" style="1" customWidth="1"/>
    <col min="7185" max="7185" width="6" style="1" customWidth="1"/>
    <col min="7186" max="7186" width="6.42578125" style="1" customWidth="1"/>
    <col min="7187" max="7189" width="6.28515625" style="1" customWidth="1"/>
    <col min="7190" max="7190" width="14.85546875" style="1" customWidth="1"/>
    <col min="7191" max="7191" width="10.85546875" style="1" customWidth="1"/>
    <col min="7192" max="7192" width="9.5703125" style="1" customWidth="1"/>
    <col min="7193" max="7193" width="8.5703125" style="1" customWidth="1"/>
    <col min="7194" max="7194" width="8.85546875" style="1" customWidth="1"/>
    <col min="7195" max="7195" width="15.85546875" style="1" customWidth="1"/>
    <col min="7196" max="7196" width="14.140625" style="1" customWidth="1"/>
    <col min="7197" max="7197" width="0" style="1" hidden="1" customWidth="1"/>
    <col min="7198" max="7198" width="18.140625" style="1" customWidth="1"/>
    <col min="7199" max="7199" width="7.28515625" style="1" customWidth="1"/>
    <col min="7200" max="7200" width="9" style="1" customWidth="1"/>
    <col min="7201" max="7201" width="7.42578125" style="1" customWidth="1"/>
    <col min="7202" max="7202" width="0.140625" style="1" customWidth="1"/>
    <col min="7203" max="7203" width="9.28515625" style="1" customWidth="1"/>
    <col min="7204" max="7204" width="11.7109375" style="1" customWidth="1"/>
    <col min="7205" max="7205" width="10.28515625" style="1" customWidth="1"/>
    <col min="7206" max="7206" width="7.28515625" style="1" customWidth="1"/>
    <col min="7207" max="7207" width="9" style="1" customWidth="1"/>
    <col min="7208" max="7208" width="2.42578125" style="1" customWidth="1"/>
    <col min="7209" max="7410" width="9.28515625" style="1"/>
    <col min="7411" max="7411" width="0.28515625" style="1" customWidth="1"/>
    <col min="7412" max="7412" width="15.5703125" style="1" customWidth="1"/>
    <col min="7413" max="7414" width="4.7109375" style="1" customWidth="1"/>
    <col min="7415" max="7415" width="8.85546875" style="1" customWidth="1"/>
    <col min="7416" max="7416" width="5.42578125" style="1" customWidth="1"/>
    <col min="7417" max="7417" width="6" style="1" customWidth="1"/>
    <col min="7418" max="7418" width="5.7109375" style="1" customWidth="1"/>
    <col min="7419" max="7419" width="4.7109375" style="1" customWidth="1"/>
    <col min="7420" max="7420" width="3.85546875" style="1" customWidth="1"/>
    <col min="7421" max="7421" width="9.42578125" style="1" customWidth="1"/>
    <col min="7422" max="7422" width="5.28515625" style="1" customWidth="1"/>
    <col min="7423" max="7423" width="6.5703125" style="1" customWidth="1"/>
    <col min="7424" max="7424" width="6" style="1" customWidth="1"/>
    <col min="7425" max="7425" width="5.28515625" style="1" customWidth="1"/>
    <col min="7426" max="7426" width="4.7109375" style="1" customWidth="1"/>
    <col min="7427" max="7427" width="7.42578125" style="1" customWidth="1"/>
    <col min="7428" max="7428" width="5.7109375" style="1" customWidth="1"/>
    <col min="7429" max="7430" width="6.7109375" style="1" customWidth="1"/>
    <col min="7431" max="7431" width="4.42578125" style="1" customWidth="1"/>
    <col min="7432" max="7432" width="4.28515625" style="1" customWidth="1"/>
    <col min="7433" max="7433" width="7.5703125" style="1" customWidth="1"/>
    <col min="7434" max="7434" width="6.5703125" style="1" customWidth="1"/>
    <col min="7435" max="7435" width="5.7109375" style="1" customWidth="1"/>
    <col min="7436" max="7436" width="6.5703125" style="1" customWidth="1"/>
    <col min="7437" max="7437" width="5" style="1" customWidth="1"/>
    <col min="7438" max="7438" width="4.5703125" style="1" customWidth="1"/>
    <col min="7439" max="7439" width="8.85546875" style="1" customWidth="1"/>
    <col min="7440" max="7440" width="6.140625" style="1" customWidth="1"/>
    <col min="7441" max="7441" width="6" style="1" customWidth="1"/>
    <col min="7442" max="7442" width="6.42578125" style="1" customWidth="1"/>
    <col min="7443" max="7445" width="6.28515625" style="1" customWidth="1"/>
    <col min="7446" max="7446" width="14.85546875" style="1" customWidth="1"/>
    <col min="7447" max="7447" width="10.85546875" style="1" customWidth="1"/>
    <col min="7448" max="7448" width="9.5703125" style="1" customWidth="1"/>
    <col min="7449" max="7449" width="8.5703125" style="1" customWidth="1"/>
    <col min="7450" max="7450" width="8.85546875" style="1" customWidth="1"/>
    <col min="7451" max="7451" width="15.85546875" style="1" customWidth="1"/>
    <col min="7452" max="7452" width="14.140625" style="1" customWidth="1"/>
    <col min="7453" max="7453" width="0" style="1" hidden="1" customWidth="1"/>
    <col min="7454" max="7454" width="18.140625" style="1" customWidth="1"/>
    <col min="7455" max="7455" width="7.28515625" style="1" customWidth="1"/>
    <col min="7456" max="7456" width="9" style="1" customWidth="1"/>
    <col min="7457" max="7457" width="7.42578125" style="1" customWidth="1"/>
    <col min="7458" max="7458" width="0.140625" style="1" customWidth="1"/>
    <col min="7459" max="7459" width="9.28515625" style="1" customWidth="1"/>
    <col min="7460" max="7460" width="11.7109375" style="1" customWidth="1"/>
    <col min="7461" max="7461" width="10.28515625" style="1" customWidth="1"/>
    <col min="7462" max="7462" width="7.28515625" style="1" customWidth="1"/>
    <col min="7463" max="7463" width="9" style="1" customWidth="1"/>
    <col min="7464" max="7464" width="2.42578125" style="1" customWidth="1"/>
    <col min="7465" max="7666" width="9.28515625" style="1"/>
    <col min="7667" max="7667" width="0.28515625" style="1" customWidth="1"/>
    <col min="7668" max="7668" width="15.5703125" style="1" customWidth="1"/>
    <col min="7669" max="7670" width="4.7109375" style="1" customWidth="1"/>
    <col min="7671" max="7671" width="8.85546875" style="1" customWidth="1"/>
    <col min="7672" max="7672" width="5.42578125" style="1" customWidth="1"/>
    <col min="7673" max="7673" width="6" style="1" customWidth="1"/>
    <col min="7674" max="7674" width="5.7109375" style="1" customWidth="1"/>
    <col min="7675" max="7675" width="4.7109375" style="1" customWidth="1"/>
    <col min="7676" max="7676" width="3.85546875" style="1" customWidth="1"/>
    <col min="7677" max="7677" width="9.42578125" style="1" customWidth="1"/>
    <col min="7678" max="7678" width="5.28515625" style="1" customWidth="1"/>
    <col min="7679" max="7679" width="6.5703125" style="1" customWidth="1"/>
    <col min="7680" max="7680" width="6" style="1" customWidth="1"/>
    <col min="7681" max="7681" width="5.28515625" style="1" customWidth="1"/>
    <col min="7682" max="7682" width="4.7109375" style="1" customWidth="1"/>
    <col min="7683" max="7683" width="7.42578125" style="1" customWidth="1"/>
    <col min="7684" max="7684" width="5.7109375" style="1" customWidth="1"/>
    <col min="7685" max="7686" width="6.7109375" style="1" customWidth="1"/>
    <col min="7687" max="7687" width="4.42578125" style="1" customWidth="1"/>
    <col min="7688" max="7688" width="4.28515625" style="1" customWidth="1"/>
    <col min="7689" max="7689" width="7.5703125" style="1" customWidth="1"/>
    <col min="7690" max="7690" width="6.5703125" style="1" customWidth="1"/>
    <col min="7691" max="7691" width="5.7109375" style="1" customWidth="1"/>
    <col min="7692" max="7692" width="6.5703125" style="1" customWidth="1"/>
    <col min="7693" max="7693" width="5" style="1" customWidth="1"/>
    <col min="7694" max="7694" width="4.5703125" style="1" customWidth="1"/>
    <col min="7695" max="7695" width="8.85546875" style="1" customWidth="1"/>
    <col min="7696" max="7696" width="6.140625" style="1" customWidth="1"/>
    <col min="7697" max="7697" width="6" style="1" customWidth="1"/>
    <col min="7698" max="7698" width="6.42578125" style="1" customWidth="1"/>
    <col min="7699" max="7701" width="6.28515625" style="1" customWidth="1"/>
    <col min="7702" max="7702" width="14.85546875" style="1" customWidth="1"/>
    <col min="7703" max="7703" width="10.85546875" style="1" customWidth="1"/>
    <col min="7704" max="7704" width="9.5703125" style="1" customWidth="1"/>
    <col min="7705" max="7705" width="8.5703125" style="1" customWidth="1"/>
    <col min="7706" max="7706" width="8.85546875" style="1" customWidth="1"/>
    <col min="7707" max="7707" width="15.85546875" style="1" customWidth="1"/>
    <col min="7708" max="7708" width="14.140625" style="1" customWidth="1"/>
    <col min="7709" max="7709" width="0" style="1" hidden="1" customWidth="1"/>
    <col min="7710" max="7710" width="18.140625" style="1" customWidth="1"/>
    <col min="7711" max="7711" width="7.28515625" style="1" customWidth="1"/>
    <col min="7712" max="7712" width="9" style="1" customWidth="1"/>
    <col min="7713" max="7713" width="7.42578125" style="1" customWidth="1"/>
    <col min="7714" max="7714" width="0.140625" style="1" customWidth="1"/>
    <col min="7715" max="7715" width="9.28515625" style="1" customWidth="1"/>
    <col min="7716" max="7716" width="11.7109375" style="1" customWidth="1"/>
    <col min="7717" max="7717" width="10.28515625" style="1" customWidth="1"/>
    <col min="7718" max="7718" width="7.28515625" style="1" customWidth="1"/>
    <col min="7719" max="7719" width="9" style="1" customWidth="1"/>
    <col min="7720" max="7720" width="2.42578125" style="1" customWidth="1"/>
    <col min="7721" max="7922" width="9.28515625" style="1"/>
    <col min="7923" max="7923" width="0.28515625" style="1" customWidth="1"/>
    <col min="7924" max="7924" width="15.5703125" style="1" customWidth="1"/>
    <col min="7925" max="7926" width="4.7109375" style="1" customWidth="1"/>
    <col min="7927" max="7927" width="8.85546875" style="1" customWidth="1"/>
    <col min="7928" max="7928" width="5.42578125" style="1" customWidth="1"/>
    <col min="7929" max="7929" width="6" style="1" customWidth="1"/>
    <col min="7930" max="7930" width="5.7109375" style="1" customWidth="1"/>
    <col min="7931" max="7931" width="4.7109375" style="1" customWidth="1"/>
    <col min="7932" max="7932" width="3.85546875" style="1" customWidth="1"/>
    <col min="7933" max="7933" width="9.42578125" style="1" customWidth="1"/>
    <col min="7934" max="7934" width="5.28515625" style="1" customWidth="1"/>
    <col min="7935" max="7935" width="6.5703125" style="1" customWidth="1"/>
    <col min="7936" max="7936" width="6" style="1" customWidth="1"/>
    <col min="7937" max="7937" width="5.28515625" style="1" customWidth="1"/>
    <col min="7938" max="7938" width="4.7109375" style="1" customWidth="1"/>
    <col min="7939" max="7939" width="7.42578125" style="1" customWidth="1"/>
    <col min="7940" max="7940" width="5.7109375" style="1" customWidth="1"/>
    <col min="7941" max="7942" width="6.7109375" style="1" customWidth="1"/>
    <col min="7943" max="7943" width="4.42578125" style="1" customWidth="1"/>
    <col min="7944" max="7944" width="4.28515625" style="1" customWidth="1"/>
    <col min="7945" max="7945" width="7.5703125" style="1" customWidth="1"/>
    <col min="7946" max="7946" width="6.5703125" style="1" customWidth="1"/>
    <col min="7947" max="7947" width="5.7109375" style="1" customWidth="1"/>
    <col min="7948" max="7948" width="6.5703125" style="1" customWidth="1"/>
    <col min="7949" max="7949" width="5" style="1" customWidth="1"/>
    <col min="7950" max="7950" width="4.5703125" style="1" customWidth="1"/>
    <col min="7951" max="7951" width="8.85546875" style="1" customWidth="1"/>
    <col min="7952" max="7952" width="6.140625" style="1" customWidth="1"/>
    <col min="7953" max="7953" width="6" style="1" customWidth="1"/>
    <col min="7954" max="7954" width="6.42578125" style="1" customWidth="1"/>
    <col min="7955" max="7957" width="6.28515625" style="1" customWidth="1"/>
    <col min="7958" max="7958" width="14.85546875" style="1" customWidth="1"/>
    <col min="7959" max="7959" width="10.85546875" style="1" customWidth="1"/>
    <col min="7960" max="7960" width="9.5703125" style="1" customWidth="1"/>
    <col min="7961" max="7961" width="8.5703125" style="1" customWidth="1"/>
    <col min="7962" max="7962" width="8.85546875" style="1" customWidth="1"/>
    <col min="7963" max="7963" width="15.85546875" style="1" customWidth="1"/>
    <col min="7964" max="7964" width="14.140625" style="1" customWidth="1"/>
    <col min="7965" max="7965" width="0" style="1" hidden="1" customWidth="1"/>
    <col min="7966" max="7966" width="18.140625" style="1" customWidth="1"/>
    <col min="7967" max="7967" width="7.28515625" style="1" customWidth="1"/>
    <col min="7968" max="7968" width="9" style="1" customWidth="1"/>
    <col min="7969" max="7969" width="7.42578125" style="1" customWidth="1"/>
    <col min="7970" max="7970" width="0.140625" style="1" customWidth="1"/>
    <col min="7971" max="7971" width="9.28515625" style="1" customWidth="1"/>
    <col min="7972" max="7972" width="11.7109375" style="1" customWidth="1"/>
    <col min="7973" max="7973" width="10.28515625" style="1" customWidth="1"/>
    <col min="7974" max="7974" width="7.28515625" style="1" customWidth="1"/>
    <col min="7975" max="7975" width="9" style="1" customWidth="1"/>
    <col min="7976" max="7976" width="2.42578125" style="1" customWidth="1"/>
    <col min="7977" max="8178" width="9.28515625" style="1"/>
    <col min="8179" max="8179" width="0.28515625" style="1" customWidth="1"/>
    <col min="8180" max="8180" width="15.5703125" style="1" customWidth="1"/>
    <col min="8181" max="8182" width="4.7109375" style="1" customWidth="1"/>
    <col min="8183" max="8183" width="8.85546875" style="1" customWidth="1"/>
    <col min="8184" max="8184" width="5.42578125" style="1" customWidth="1"/>
    <col min="8185" max="8185" width="6" style="1" customWidth="1"/>
    <col min="8186" max="8186" width="5.7109375" style="1" customWidth="1"/>
    <col min="8187" max="8187" width="4.7109375" style="1" customWidth="1"/>
    <col min="8188" max="8188" width="3.85546875" style="1" customWidth="1"/>
    <col min="8189" max="8189" width="9.42578125" style="1" customWidth="1"/>
    <col min="8190" max="8190" width="5.28515625" style="1" customWidth="1"/>
    <col min="8191" max="8191" width="6.5703125" style="1" customWidth="1"/>
    <col min="8192" max="8192" width="6" style="1" customWidth="1"/>
    <col min="8193" max="8193" width="5.28515625" style="1" customWidth="1"/>
    <col min="8194" max="8194" width="4.7109375" style="1" customWidth="1"/>
    <col min="8195" max="8195" width="7.42578125" style="1" customWidth="1"/>
    <col min="8196" max="8196" width="5.7109375" style="1" customWidth="1"/>
    <col min="8197" max="8198" width="6.7109375" style="1" customWidth="1"/>
    <col min="8199" max="8199" width="4.42578125" style="1" customWidth="1"/>
    <col min="8200" max="8200" width="4.28515625" style="1" customWidth="1"/>
    <col min="8201" max="8201" width="7.5703125" style="1" customWidth="1"/>
    <col min="8202" max="8202" width="6.5703125" style="1" customWidth="1"/>
    <col min="8203" max="8203" width="5.7109375" style="1" customWidth="1"/>
    <col min="8204" max="8204" width="6.5703125" style="1" customWidth="1"/>
    <col min="8205" max="8205" width="5" style="1" customWidth="1"/>
    <col min="8206" max="8206" width="4.5703125" style="1" customWidth="1"/>
    <col min="8207" max="8207" width="8.85546875" style="1" customWidth="1"/>
    <col min="8208" max="8208" width="6.140625" style="1" customWidth="1"/>
    <col min="8209" max="8209" width="6" style="1" customWidth="1"/>
    <col min="8210" max="8210" width="6.42578125" style="1" customWidth="1"/>
    <col min="8211" max="8213" width="6.28515625" style="1" customWidth="1"/>
    <col min="8214" max="8214" width="14.85546875" style="1" customWidth="1"/>
    <col min="8215" max="8215" width="10.85546875" style="1" customWidth="1"/>
    <col min="8216" max="8216" width="9.5703125" style="1" customWidth="1"/>
    <col min="8217" max="8217" width="8.5703125" style="1" customWidth="1"/>
    <col min="8218" max="8218" width="8.85546875" style="1" customWidth="1"/>
    <col min="8219" max="8219" width="15.85546875" style="1" customWidth="1"/>
    <col min="8220" max="8220" width="14.140625" style="1" customWidth="1"/>
    <col min="8221" max="8221" width="0" style="1" hidden="1" customWidth="1"/>
    <col min="8222" max="8222" width="18.140625" style="1" customWidth="1"/>
    <col min="8223" max="8223" width="7.28515625" style="1" customWidth="1"/>
    <col min="8224" max="8224" width="9" style="1" customWidth="1"/>
    <col min="8225" max="8225" width="7.42578125" style="1" customWidth="1"/>
    <col min="8226" max="8226" width="0.140625" style="1" customWidth="1"/>
    <col min="8227" max="8227" width="9.28515625" style="1" customWidth="1"/>
    <col min="8228" max="8228" width="11.7109375" style="1" customWidth="1"/>
    <col min="8229" max="8229" width="10.28515625" style="1" customWidth="1"/>
    <col min="8230" max="8230" width="7.28515625" style="1" customWidth="1"/>
    <col min="8231" max="8231" width="9" style="1" customWidth="1"/>
    <col min="8232" max="8232" width="2.42578125" style="1" customWidth="1"/>
    <col min="8233" max="8434" width="9.28515625" style="1"/>
    <col min="8435" max="8435" width="0.28515625" style="1" customWidth="1"/>
    <col min="8436" max="8436" width="15.5703125" style="1" customWidth="1"/>
    <col min="8437" max="8438" width="4.7109375" style="1" customWidth="1"/>
    <col min="8439" max="8439" width="8.85546875" style="1" customWidth="1"/>
    <col min="8440" max="8440" width="5.42578125" style="1" customWidth="1"/>
    <col min="8441" max="8441" width="6" style="1" customWidth="1"/>
    <col min="8442" max="8442" width="5.7109375" style="1" customWidth="1"/>
    <col min="8443" max="8443" width="4.7109375" style="1" customWidth="1"/>
    <col min="8444" max="8444" width="3.85546875" style="1" customWidth="1"/>
    <col min="8445" max="8445" width="9.42578125" style="1" customWidth="1"/>
    <col min="8446" max="8446" width="5.28515625" style="1" customWidth="1"/>
    <col min="8447" max="8447" width="6.5703125" style="1" customWidth="1"/>
    <col min="8448" max="8448" width="6" style="1" customWidth="1"/>
    <col min="8449" max="8449" width="5.28515625" style="1" customWidth="1"/>
    <col min="8450" max="8450" width="4.7109375" style="1" customWidth="1"/>
    <col min="8451" max="8451" width="7.42578125" style="1" customWidth="1"/>
    <col min="8452" max="8452" width="5.7109375" style="1" customWidth="1"/>
    <col min="8453" max="8454" width="6.7109375" style="1" customWidth="1"/>
    <col min="8455" max="8455" width="4.42578125" style="1" customWidth="1"/>
    <col min="8456" max="8456" width="4.28515625" style="1" customWidth="1"/>
    <col min="8457" max="8457" width="7.5703125" style="1" customWidth="1"/>
    <col min="8458" max="8458" width="6.5703125" style="1" customWidth="1"/>
    <col min="8459" max="8459" width="5.7109375" style="1" customWidth="1"/>
    <col min="8460" max="8460" width="6.5703125" style="1" customWidth="1"/>
    <col min="8461" max="8461" width="5" style="1" customWidth="1"/>
    <col min="8462" max="8462" width="4.5703125" style="1" customWidth="1"/>
    <col min="8463" max="8463" width="8.85546875" style="1" customWidth="1"/>
    <col min="8464" max="8464" width="6.140625" style="1" customWidth="1"/>
    <col min="8465" max="8465" width="6" style="1" customWidth="1"/>
    <col min="8466" max="8466" width="6.42578125" style="1" customWidth="1"/>
    <col min="8467" max="8469" width="6.28515625" style="1" customWidth="1"/>
    <col min="8470" max="8470" width="14.85546875" style="1" customWidth="1"/>
    <col min="8471" max="8471" width="10.85546875" style="1" customWidth="1"/>
    <col min="8472" max="8472" width="9.5703125" style="1" customWidth="1"/>
    <col min="8473" max="8473" width="8.5703125" style="1" customWidth="1"/>
    <col min="8474" max="8474" width="8.85546875" style="1" customWidth="1"/>
    <col min="8475" max="8475" width="15.85546875" style="1" customWidth="1"/>
    <col min="8476" max="8476" width="14.140625" style="1" customWidth="1"/>
    <col min="8477" max="8477" width="0" style="1" hidden="1" customWidth="1"/>
    <col min="8478" max="8478" width="18.140625" style="1" customWidth="1"/>
    <col min="8479" max="8479" width="7.28515625" style="1" customWidth="1"/>
    <col min="8480" max="8480" width="9" style="1" customWidth="1"/>
    <col min="8481" max="8481" width="7.42578125" style="1" customWidth="1"/>
    <col min="8482" max="8482" width="0.140625" style="1" customWidth="1"/>
    <col min="8483" max="8483" width="9.28515625" style="1" customWidth="1"/>
    <col min="8484" max="8484" width="11.7109375" style="1" customWidth="1"/>
    <col min="8485" max="8485" width="10.28515625" style="1" customWidth="1"/>
    <col min="8486" max="8486" width="7.28515625" style="1" customWidth="1"/>
    <col min="8487" max="8487" width="9" style="1" customWidth="1"/>
    <col min="8488" max="8488" width="2.42578125" style="1" customWidth="1"/>
    <col min="8489" max="8690" width="9.28515625" style="1"/>
    <col min="8691" max="8691" width="0.28515625" style="1" customWidth="1"/>
    <col min="8692" max="8692" width="15.5703125" style="1" customWidth="1"/>
    <col min="8693" max="8694" width="4.7109375" style="1" customWidth="1"/>
    <col min="8695" max="8695" width="8.85546875" style="1" customWidth="1"/>
    <col min="8696" max="8696" width="5.42578125" style="1" customWidth="1"/>
    <col min="8697" max="8697" width="6" style="1" customWidth="1"/>
    <col min="8698" max="8698" width="5.7109375" style="1" customWidth="1"/>
    <col min="8699" max="8699" width="4.7109375" style="1" customWidth="1"/>
    <col min="8700" max="8700" width="3.85546875" style="1" customWidth="1"/>
    <col min="8701" max="8701" width="9.42578125" style="1" customWidth="1"/>
    <col min="8702" max="8702" width="5.28515625" style="1" customWidth="1"/>
    <col min="8703" max="8703" width="6.5703125" style="1" customWidth="1"/>
    <col min="8704" max="8704" width="6" style="1" customWidth="1"/>
    <col min="8705" max="8705" width="5.28515625" style="1" customWidth="1"/>
    <col min="8706" max="8706" width="4.7109375" style="1" customWidth="1"/>
    <col min="8707" max="8707" width="7.42578125" style="1" customWidth="1"/>
    <col min="8708" max="8708" width="5.7109375" style="1" customWidth="1"/>
    <col min="8709" max="8710" width="6.7109375" style="1" customWidth="1"/>
    <col min="8711" max="8711" width="4.42578125" style="1" customWidth="1"/>
    <col min="8712" max="8712" width="4.28515625" style="1" customWidth="1"/>
    <col min="8713" max="8713" width="7.5703125" style="1" customWidth="1"/>
    <col min="8714" max="8714" width="6.5703125" style="1" customWidth="1"/>
    <col min="8715" max="8715" width="5.7109375" style="1" customWidth="1"/>
    <col min="8716" max="8716" width="6.5703125" style="1" customWidth="1"/>
    <col min="8717" max="8717" width="5" style="1" customWidth="1"/>
    <col min="8718" max="8718" width="4.5703125" style="1" customWidth="1"/>
    <col min="8719" max="8719" width="8.85546875" style="1" customWidth="1"/>
    <col min="8720" max="8720" width="6.140625" style="1" customWidth="1"/>
    <col min="8721" max="8721" width="6" style="1" customWidth="1"/>
    <col min="8722" max="8722" width="6.42578125" style="1" customWidth="1"/>
    <col min="8723" max="8725" width="6.28515625" style="1" customWidth="1"/>
    <col min="8726" max="8726" width="14.85546875" style="1" customWidth="1"/>
    <col min="8727" max="8727" width="10.85546875" style="1" customWidth="1"/>
    <col min="8728" max="8728" width="9.5703125" style="1" customWidth="1"/>
    <col min="8729" max="8729" width="8.5703125" style="1" customWidth="1"/>
    <col min="8730" max="8730" width="8.85546875" style="1" customWidth="1"/>
    <col min="8731" max="8731" width="15.85546875" style="1" customWidth="1"/>
    <col min="8732" max="8732" width="14.140625" style="1" customWidth="1"/>
    <col min="8733" max="8733" width="0" style="1" hidden="1" customWidth="1"/>
    <col min="8734" max="8734" width="18.140625" style="1" customWidth="1"/>
    <col min="8735" max="8735" width="7.28515625" style="1" customWidth="1"/>
    <col min="8736" max="8736" width="9" style="1" customWidth="1"/>
    <col min="8737" max="8737" width="7.42578125" style="1" customWidth="1"/>
    <col min="8738" max="8738" width="0.140625" style="1" customWidth="1"/>
    <col min="8739" max="8739" width="9.28515625" style="1" customWidth="1"/>
    <col min="8740" max="8740" width="11.7109375" style="1" customWidth="1"/>
    <col min="8741" max="8741" width="10.28515625" style="1" customWidth="1"/>
    <col min="8742" max="8742" width="7.28515625" style="1" customWidth="1"/>
    <col min="8743" max="8743" width="9" style="1" customWidth="1"/>
    <col min="8744" max="8744" width="2.42578125" style="1" customWidth="1"/>
    <col min="8745" max="8946" width="9.28515625" style="1"/>
    <col min="8947" max="8947" width="0.28515625" style="1" customWidth="1"/>
    <col min="8948" max="8948" width="15.5703125" style="1" customWidth="1"/>
    <col min="8949" max="8950" width="4.7109375" style="1" customWidth="1"/>
    <col min="8951" max="8951" width="8.85546875" style="1" customWidth="1"/>
    <col min="8952" max="8952" width="5.42578125" style="1" customWidth="1"/>
    <col min="8953" max="8953" width="6" style="1" customWidth="1"/>
    <col min="8954" max="8954" width="5.7109375" style="1" customWidth="1"/>
    <col min="8955" max="8955" width="4.7109375" style="1" customWidth="1"/>
    <col min="8956" max="8956" width="3.85546875" style="1" customWidth="1"/>
    <col min="8957" max="8957" width="9.42578125" style="1" customWidth="1"/>
    <col min="8958" max="8958" width="5.28515625" style="1" customWidth="1"/>
    <col min="8959" max="8959" width="6.5703125" style="1" customWidth="1"/>
    <col min="8960" max="8960" width="6" style="1" customWidth="1"/>
    <col min="8961" max="8961" width="5.28515625" style="1" customWidth="1"/>
    <col min="8962" max="8962" width="4.7109375" style="1" customWidth="1"/>
    <col min="8963" max="8963" width="7.42578125" style="1" customWidth="1"/>
    <col min="8964" max="8964" width="5.7109375" style="1" customWidth="1"/>
    <col min="8965" max="8966" width="6.7109375" style="1" customWidth="1"/>
    <col min="8967" max="8967" width="4.42578125" style="1" customWidth="1"/>
    <col min="8968" max="8968" width="4.28515625" style="1" customWidth="1"/>
    <col min="8969" max="8969" width="7.5703125" style="1" customWidth="1"/>
    <col min="8970" max="8970" width="6.5703125" style="1" customWidth="1"/>
    <col min="8971" max="8971" width="5.7109375" style="1" customWidth="1"/>
    <col min="8972" max="8972" width="6.5703125" style="1" customWidth="1"/>
    <col min="8973" max="8973" width="5" style="1" customWidth="1"/>
    <col min="8974" max="8974" width="4.5703125" style="1" customWidth="1"/>
    <col min="8975" max="8975" width="8.85546875" style="1" customWidth="1"/>
    <col min="8976" max="8976" width="6.140625" style="1" customWidth="1"/>
    <col min="8977" max="8977" width="6" style="1" customWidth="1"/>
    <col min="8978" max="8978" width="6.42578125" style="1" customWidth="1"/>
    <col min="8979" max="8981" width="6.28515625" style="1" customWidth="1"/>
    <col min="8982" max="8982" width="14.85546875" style="1" customWidth="1"/>
    <col min="8983" max="8983" width="10.85546875" style="1" customWidth="1"/>
    <col min="8984" max="8984" width="9.5703125" style="1" customWidth="1"/>
    <col min="8985" max="8985" width="8.5703125" style="1" customWidth="1"/>
    <col min="8986" max="8986" width="8.85546875" style="1" customWidth="1"/>
    <col min="8987" max="8987" width="15.85546875" style="1" customWidth="1"/>
    <col min="8988" max="8988" width="14.140625" style="1" customWidth="1"/>
    <col min="8989" max="8989" width="0" style="1" hidden="1" customWidth="1"/>
    <col min="8990" max="8990" width="18.140625" style="1" customWidth="1"/>
    <col min="8991" max="8991" width="7.28515625" style="1" customWidth="1"/>
    <col min="8992" max="8992" width="9" style="1" customWidth="1"/>
    <col min="8993" max="8993" width="7.42578125" style="1" customWidth="1"/>
    <col min="8994" max="8994" width="0.140625" style="1" customWidth="1"/>
    <col min="8995" max="8995" width="9.28515625" style="1" customWidth="1"/>
    <col min="8996" max="8996" width="11.7109375" style="1" customWidth="1"/>
    <col min="8997" max="8997" width="10.28515625" style="1" customWidth="1"/>
    <col min="8998" max="8998" width="7.28515625" style="1" customWidth="1"/>
    <col min="8999" max="8999" width="9" style="1" customWidth="1"/>
    <col min="9000" max="9000" width="2.42578125" style="1" customWidth="1"/>
    <col min="9001" max="9202" width="9.28515625" style="1"/>
    <col min="9203" max="9203" width="0.28515625" style="1" customWidth="1"/>
    <col min="9204" max="9204" width="15.5703125" style="1" customWidth="1"/>
    <col min="9205" max="9206" width="4.7109375" style="1" customWidth="1"/>
    <col min="9207" max="9207" width="8.85546875" style="1" customWidth="1"/>
    <col min="9208" max="9208" width="5.42578125" style="1" customWidth="1"/>
    <col min="9209" max="9209" width="6" style="1" customWidth="1"/>
    <col min="9210" max="9210" width="5.7109375" style="1" customWidth="1"/>
    <col min="9211" max="9211" width="4.7109375" style="1" customWidth="1"/>
    <col min="9212" max="9212" width="3.85546875" style="1" customWidth="1"/>
    <col min="9213" max="9213" width="9.42578125" style="1" customWidth="1"/>
    <col min="9214" max="9214" width="5.28515625" style="1" customWidth="1"/>
    <col min="9215" max="9215" width="6.5703125" style="1" customWidth="1"/>
    <col min="9216" max="9216" width="6" style="1" customWidth="1"/>
    <col min="9217" max="9217" width="5.28515625" style="1" customWidth="1"/>
    <col min="9218" max="9218" width="4.7109375" style="1" customWidth="1"/>
    <col min="9219" max="9219" width="7.42578125" style="1" customWidth="1"/>
    <col min="9220" max="9220" width="5.7109375" style="1" customWidth="1"/>
    <col min="9221" max="9222" width="6.7109375" style="1" customWidth="1"/>
    <col min="9223" max="9223" width="4.42578125" style="1" customWidth="1"/>
    <col min="9224" max="9224" width="4.28515625" style="1" customWidth="1"/>
    <col min="9225" max="9225" width="7.5703125" style="1" customWidth="1"/>
    <col min="9226" max="9226" width="6.5703125" style="1" customWidth="1"/>
    <col min="9227" max="9227" width="5.7109375" style="1" customWidth="1"/>
    <col min="9228" max="9228" width="6.5703125" style="1" customWidth="1"/>
    <col min="9229" max="9229" width="5" style="1" customWidth="1"/>
    <col min="9230" max="9230" width="4.5703125" style="1" customWidth="1"/>
    <col min="9231" max="9231" width="8.85546875" style="1" customWidth="1"/>
    <col min="9232" max="9232" width="6.140625" style="1" customWidth="1"/>
    <col min="9233" max="9233" width="6" style="1" customWidth="1"/>
    <col min="9234" max="9234" width="6.42578125" style="1" customWidth="1"/>
    <col min="9235" max="9237" width="6.28515625" style="1" customWidth="1"/>
    <col min="9238" max="9238" width="14.85546875" style="1" customWidth="1"/>
    <col min="9239" max="9239" width="10.85546875" style="1" customWidth="1"/>
    <col min="9240" max="9240" width="9.5703125" style="1" customWidth="1"/>
    <col min="9241" max="9241" width="8.5703125" style="1" customWidth="1"/>
    <col min="9242" max="9242" width="8.85546875" style="1" customWidth="1"/>
    <col min="9243" max="9243" width="15.85546875" style="1" customWidth="1"/>
    <col min="9244" max="9244" width="14.140625" style="1" customWidth="1"/>
    <col min="9245" max="9245" width="0" style="1" hidden="1" customWidth="1"/>
    <col min="9246" max="9246" width="18.140625" style="1" customWidth="1"/>
    <col min="9247" max="9247" width="7.28515625" style="1" customWidth="1"/>
    <col min="9248" max="9248" width="9" style="1" customWidth="1"/>
    <col min="9249" max="9249" width="7.42578125" style="1" customWidth="1"/>
    <col min="9250" max="9250" width="0.140625" style="1" customWidth="1"/>
    <col min="9251" max="9251" width="9.28515625" style="1" customWidth="1"/>
    <col min="9252" max="9252" width="11.7109375" style="1" customWidth="1"/>
    <col min="9253" max="9253" width="10.28515625" style="1" customWidth="1"/>
    <col min="9254" max="9254" width="7.28515625" style="1" customWidth="1"/>
    <col min="9255" max="9255" width="9" style="1" customWidth="1"/>
    <col min="9256" max="9256" width="2.42578125" style="1" customWidth="1"/>
    <col min="9257" max="9458" width="9.28515625" style="1"/>
    <col min="9459" max="9459" width="0.28515625" style="1" customWidth="1"/>
    <col min="9460" max="9460" width="15.5703125" style="1" customWidth="1"/>
    <col min="9461" max="9462" width="4.7109375" style="1" customWidth="1"/>
    <col min="9463" max="9463" width="8.85546875" style="1" customWidth="1"/>
    <col min="9464" max="9464" width="5.42578125" style="1" customWidth="1"/>
    <col min="9465" max="9465" width="6" style="1" customWidth="1"/>
    <col min="9466" max="9466" width="5.7109375" style="1" customWidth="1"/>
    <col min="9467" max="9467" width="4.7109375" style="1" customWidth="1"/>
    <col min="9468" max="9468" width="3.85546875" style="1" customWidth="1"/>
    <col min="9469" max="9469" width="9.42578125" style="1" customWidth="1"/>
    <col min="9470" max="9470" width="5.28515625" style="1" customWidth="1"/>
    <col min="9471" max="9471" width="6.5703125" style="1" customWidth="1"/>
    <col min="9472" max="9472" width="6" style="1" customWidth="1"/>
    <col min="9473" max="9473" width="5.28515625" style="1" customWidth="1"/>
    <col min="9474" max="9474" width="4.7109375" style="1" customWidth="1"/>
    <col min="9475" max="9475" width="7.42578125" style="1" customWidth="1"/>
    <col min="9476" max="9476" width="5.7109375" style="1" customWidth="1"/>
    <col min="9477" max="9478" width="6.7109375" style="1" customWidth="1"/>
    <col min="9479" max="9479" width="4.42578125" style="1" customWidth="1"/>
    <col min="9480" max="9480" width="4.28515625" style="1" customWidth="1"/>
    <col min="9481" max="9481" width="7.5703125" style="1" customWidth="1"/>
    <col min="9482" max="9482" width="6.5703125" style="1" customWidth="1"/>
    <col min="9483" max="9483" width="5.7109375" style="1" customWidth="1"/>
    <col min="9484" max="9484" width="6.5703125" style="1" customWidth="1"/>
    <col min="9485" max="9485" width="5" style="1" customWidth="1"/>
    <col min="9486" max="9486" width="4.5703125" style="1" customWidth="1"/>
    <col min="9487" max="9487" width="8.85546875" style="1" customWidth="1"/>
    <col min="9488" max="9488" width="6.140625" style="1" customWidth="1"/>
    <col min="9489" max="9489" width="6" style="1" customWidth="1"/>
    <col min="9490" max="9490" width="6.42578125" style="1" customWidth="1"/>
    <col min="9491" max="9493" width="6.28515625" style="1" customWidth="1"/>
    <col min="9494" max="9494" width="14.85546875" style="1" customWidth="1"/>
    <col min="9495" max="9495" width="10.85546875" style="1" customWidth="1"/>
    <col min="9496" max="9496" width="9.5703125" style="1" customWidth="1"/>
    <col min="9497" max="9497" width="8.5703125" style="1" customWidth="1"/>
    <col min="9498" max="9498" width="8.85546875" style="1" customWidth="1"/>
    <col min="9499" max="9499" width="15.85546875" style="1" customWidth="1"/>
    <col min="9500" max="9500" width="14.140625" style="1" customWidth="1"/>
    <col min="9501" max="9501" width="0" style="1" hidden="1" customWidth="1"/>
    <col min="9502" max="9502" width="18.140625" style="1" customWidth="1"/>
    <col min="9503" max="9503" width="7.28515625" style="1" customWidth="1"/>
    <col min="9504" max="9504" width="9" style="1" customWidth="1"/>
    <col min="9505" max="9505" width="7.42578125" style="1" customWidth="1"/>
    <col min="9506" max="9506" width="0.140625" style="1" customWidth="1"/>
    <col min="9507" max="9507" width="9.28515625" style="1" customWidth="1"/>
    <col min="9508" max="9508" width="11.7109375" style="1" customWidth="1"/>
    <col min="9509" max="9509" width="10.28515625" style="1" customWidth="1"/>
    <col min="9510" max="9510" width="7.28515625" style="1" customWidth="1"/>
    <col min="9511" max="9511" width="9" style="1" customWidth="1"/>
    <col min="9512" max="9512" width="2.42578125" style="1" customWidth="1"/>
    <col min="9513" max="9714" width="9.28515625" style="1"/>
    <col min="9715" max="9715" width="0.28515625" style="1" customWidth="1"/>
    <col min="9716" max="9716" width="15.5703125" style="1" customWidth="1"/>
    <col min="9717" max="9718" width="4.7109375" style="1" customWidth="1"/>
    <col min="9719" max="9719" width="8.85546875" style="1" customWidth="1"/>
    <col min="9720" max="9720" width="5.42578125" style="1" customWidth="1"/>
    <col min="9721" max="9721" width="6" style="1" customWidth="1"/>
    <col min="9722" max="9722" width="5.7109375" style="1" customWidth="1"/>
    <col min="9723" max="9723" width="4.7109375" style="1" customWidth="1"/>
    <col min="9724" max="9724" width="3.85546875" style="1" customWidth="1"/>
    <col min="9725" max="9725" width="9.42578125" style="1" customWidth="1"/>
    <col min="9726" max="9726" width="5.28515625" style="1" customWidth="1"/>
    <col min="9727" max="9727" width="6.5703125" style="1" customWidth="1"/>
    <col min="9728" max="9728" width="6" style="1" customWidth="1"/>
    <col min="9729" max="9729" width="5.28515625" style="1" customWidth="1"/>
    <col min="9730" max="9730" width="4.7109375" style="1" customWidth="1"/>
    <col min="9731" max="9731" width="7.42578125" style="1" customWidth="1"/>
    <col min="9732" max="9732" width="5.7109375" style="1" customWidth="1"/>
    <col min="9733" max="9734" width="6.7109375" style="1" customWidth="1"/>
    <col min="9735" max="9735" width="4.42578125" style="1" customWidth="1"/>
    <col min="9736" max="9736" width="4.28515625" style="1" customWidth="1"/>
    <col min="9737" max="9737" width="7.5703125" style="1" customWidth="1"/>
    <col min="9738" max="9738" width="6.5703125" style="1" customWidth="1"/>
    <col min="9739" max="9739" width="5.7109375" style="1" customWidth="1"/>
    <col min="9740" max="9740" width="6.5703125" style="1" customWidth="1"/>
    <col min="9741" max="9741" width="5" style="1" customWidth="1"/>
    <col min="9742" max="9742" width="4.5703125" style="1" customWidth="1"/>
    <col min="9743" max="9743" width="8.85546875" style="1" customWidth="1"/>
    <col min="9744" max="9744" width="6.140625" style="1" customWidth="1"/>
    <col min="9745" max="9745" width="6" style="1" customWidth="1"/>
    <col min="9746" max="9746" width="6.42578125" style="1" customWidth="1"/>
    <col min="9747" max="9749" width="6.28515625" style="1" customWidth="1"/>
    <col min="9750" max="9750" width="14.85546875" style="1" customWidth="1"/>
    <col min="9751" max="9751" width="10.85546875" style="1" customWidth="1"/>
    <col min="9752" max="9752" width="9.5703125" style="1" customWidth="1"/>
    <col min="9753" max="9753" width="8.5703125" style="1" customWidth="1"/>
    <col min="9754" max="9754" width="8.85546875" style="1" customWidth="1"/>
    <col min="9755" max="9755" width="15.85546875" style="1" customWidth="1"/>
    <col min="9756" max="9756" width="14.140625" style="1" customWidth="1"/>
    <col min="9757" max="9757" width="0" style="1" hidden="1" customWidth="1"/>
    <col min="9758" max="9758" width="18.140625" style="1" customWidth="1"/>
    <col min="9759" max="9759" width="7.28515625" style="1" customWidth="1"/>
    <col min="9760" max="9760" width="9" style="1" customWidth="1"/>
    <col min="9761" max="9761" width="7.42578125" style="1" customWidth="1"/>
    <col min="9762" max="9762" width="0.140625" style="1" customWidth="1"/>
    <col min="9763" max="9763" width="9.28515625" style="1" customWidth="1"/>
    <col min="9764" max="9764" width="11.7109375" style="1" customWidth="1"/>
    <col min="9765" max="9765" width="10.28515625" style="1" customWidth="1"/>
    <col min="9766" max="9766" width="7.28515625" style="1" customWidth="1"/>
    <col min="9767" max="9767" width="9" style="1" customWidth="1"/>
    <col min="9768" max="9768" width="2.42578125" style="1" customWidth="1"/>
    <col min="9769" max="9970" width="9.28515625" style="1"/>
    <col min="9971" max="9971" width="0.28515625" style="1" customWidth="1"/>
    <col min="9972" max="9972" width="15.5703125" style="1" customWidth="1"/>
    <col min="9973" max="9974" width="4.7109375" style="1" customWidth="1"/>
    <col min="9975" max="9975" width="8.85546875" style="1" customWidth="1"/>
    <col min="9976" max="9976" width="5.42578125" style="1" customWidth="1"/>
    <col min="9977" max="9977" width="6" style="1" customWidth="1"/>
    <col min="9978" max="9978" width="5.7109375" style="1" customWidth="1"/>
    <col min="9979" max="9979" width="4.7109375" style="1" customWidth="1"/>
    <col min="9980" max="9980" width="3.85546875" style="1" customWidth="1"/>
    <col min="9981" max="9981" width="9.42578125" style="1" customWidth="1"/>
    <col min="9982" max="9982" width="5.28515625" style="1" customWidth="1"/>
    <col min="9983" max="9983" width="6.5703125" style="1" customWidth="1"/>
    <col min="9984" max="9984" width="6" style="1" customWidth="1"/>
    <col min="9985" max="9985" width="5.28515625" style="1" customWidth="1"/>
    <col min="9986" max="9986" width="4.7109375" style="1" customWidth="1"/>
    <col min="9987" max="9987" width="7.42578125" style="1" customWidth="1"/>
    <col min="9988" max="9988" width="5.7109375" style="1" customWidth="1"/>
    <col min="9989" max="9990" width="6.7109375" style="1" customWidth="1"/>
    <col min="9991" max="9991" width="4.42578125" style="1" customWidth="1"/>
    <col min="9992" max="9992" width="4.28515625" style="1" customWidth="1"/>
    <col min="9993" max="9993" width="7.5703125" style="1" customWidth="1"/>
    <col min="9994" max="9994" width="6.5703125" style="1" customWidth="1"/>
    <col min="9995" max="9995" width="5.7109375" style="1" customWidth="1"/>
    <col min="9996" max="9996" width="6.5703125" style="1" customWidth="1"/>
    <col min="9997" max="9997" width="5" style="1" customWidth="1"/>
    <col min="9998" max="9998" width="4.5703125" style="1" customWidth="1"/>
    <col min="9999" max="9999" width="8.85546875" style="1" customWidth="1"/>
    <col min="10000" max="10000" width="6.140625" style="1" customWidth="1"/>
    <col min="10001" max="10001" width="6" style="1" customWidth="1"/>
    <col min="10002" max="10002" width="6.42578125" style="1" customWidth="1"/>
    <col min="10003" max="10005" width="6.28515625" style="1" customWidth="1"/>
    <col min="10006" max="10006" width="14.85546875" style="1" customWidth="1"/>
    <col min="10007" max="10007" width="10.85546875" style="1" customWidth="1"/>
    <col min="10008" max="10008" width="9.5703125" style="1" customWidth="1"/>
    <col min="10009" max="10009" width="8.5703125" style="1" customWidth="1"/>
    <col min="10010" max="10010" width="8.85546875" style="1" customWidth="1"/>
    <col min="10011" max="10011" width="15.85546875" style="1" customWidth="1"/>
    <col min="10012" max="10012" width="14.140625" style="1" customWidth="1"/>
    <col min="10013" max="10013" width="0" style="1" hidden="1" customWidth="1"/>
    <col min="10014" max="10014" width="18.140625" style="1" customWidth="1"/>
    <col min="10015" max="10015" width="7.28515625" style="1" customWidth="1"/>
    <col min="10016" max="10016" width="9" style="1" customWidth="1"/>
    <col min="10017" max="10017" width="7.42578125" style="1" customWidth="1"/>
    <col min="10018" max="10018" width="0.140625" style="1" customWidth="1"/>
    <col min="10019" max="10019" width="9.28515625" style="1" customWidth="1"/>
    <col min="10020" max="10020" width="11.7109375" style="1" customWidth="1"/>
    <col min="10021" max="10021" width="10.28515625" style="1" customWidth="1"/>
    <col min="10022" max="10022" width="7.28515625" style="1" customWidth="1"/>
    <col min="10023" max="10023" width="9" style="1" customWidth="1"/>
    <col min="10024" max="10024" width="2.42578125" style="1" customWidth="1"/>
    <col min="10025" max="10226" width="9.28515625" style="1"/>
    <col min="10227" max="10227" width="0.28515625" style="1" customWidth="1"/>
    <col min="10228" max="10228" width="15.5703125" style="1" customWidth="1"/>
    <col min="10229" max="10230" width="4.7109375" style="1" customWidth="1"/>
    <col min="10231" max="10231" width="8.85546875" style="1" customWidth="1"/>
    <col min="10232" max="10232" width="5.42578125" style="1" customWidth="1"/>
    <col min="10233" max="10233" width="6" style="1" customWidth="1"/>
    <col min="10234" max="10234" width="5.7109375" style="1" customWidth="1"/>
    <col min="10235" max="10235" width="4.7109375" style="1" customWidth="1"/>
    <col min="10236" max="10236" width="3.85546875" style="1" customWidth="1"/>
    <col min="10237" max="10237" width="9.42578125" style="1" customWidth="1"/>
    <col min="10238" max="10238" width="5.28515625" style="1" customWidth="1"/>
    <col min="10239" max="10239" width="6.5703125" style="1" customWidth="1"/>
    <col min="10240" max="10240" width="6" style="1" customWidth="1"/>
    <col min="10241" max="10241" width="5.28515625" style="1" customWidth="1"/>
    <col min="10242" max="10242" width="4.7109375" style="1" customWidth="1"/>
    <col min="10243" max="10243" width="7.42578125" style="1" customWidth="1"/>
    <col min="10244" max="10244" width="5.7109375" style="1" customWidth="1"/>
    <col min="10245" max="10246" width="6.7109375" style="1" customWidth="1"/>
    <col min="10247" max="10247" width="4.42578125" style="1" customWidth="1"/>
    <col min="10248" max="10248" width="4.28515625" style="1" customWidth="1"/>
    <col min="10249" max="10249" width="7.5703125" style="1" customWidth="1"/>
    <col min="10250" max="10250" width="6.5703125" style="1" customWidth="1"/>
    <col min="10251" max="10251" width="5.7109375" style="1" customWidth="1"/>
    <col min="10252" max="10252" width="6.5703125" style="1" customWidth="1"/>
    <col min="10253" max="10253" width="5" style="1" customWidth="1"/>
    <col min="10254" max="10254" width="4.5703125" style="1" customWidth="1"/>
    <col min="10255" max="10255" width="8.85546875" style="1" customWidth="1"/>
    <col min="10256" max="10256" width="6.140625" style="1" customWidth="1"/>
    <col min="10257" max="10257" width="6" style="1" customWidth="1"/>
    <col min="10258" max="10258" width="6.42578125" style="1" customWidth="1"/>
    <col min="10259" max="10261" width="6.28515625" style="1" customWidth="1"/>
    <col min="10262" max="10262" width="14.85546875" style="1" customWidth="1"/>
    <col min="10263" max="10263" width="10.85546875" style="1" customWidth="1"/>
    <col min="10264" max="10264" width="9.5703125" style="1" customWidth="1"/>
    <col min="10265" max="10265" width="8.5703125" style="1" customWidth="1"/>
    <col min="10266" max="10266" width="8.85546875" style="1" customWidth="1"/>
    <col min="10267" max="10267" width="15.85546875" style="1" customWidth="1"/>
    <col min="10268" max="10268" width="14.140625" style="1" customWidth="1"/>
    <col min="10269" max="10269" width="0" style="1" hidden="1" customWidth="1"/>
    <col min="10270" max="10270" width="18.140625" style="1" customWidth="1"/>
    <col min="10271" max="10271" width="7.28515625" style="1" customWidth="1"/>
    <col min="10272" max="10272" width="9" style="1" customWidth="1"/>
    <col min="10273" max="10273" width="7.42578125" style="1" customWidth="1"/>
    <col min="10274" max="10274" width="0.140625" style="1" customWidth="1"/>
    <col min="10275" max="10275" width="9.28515625" style="1" customWidth="1"/>
    <col min="10276" max="10276" width="11.7109375" style="1" customWidth="1"/>
    <col min="10277" max="10277" width="10.28515625" style="1" customWidth="1"/>
    <col min="10278" max="10278" width="7.28515625" style="1" customWidth="1"/>
    <col min="10279" max="10279" width="9" style="1" customWidth="1"/>
    <col min="10280" max="10280" width="2.42578125" style="1" customWidth="1"/>
    <col min="10281" max="10482" width="9.28515625" style="1"/>
    <col min="10483" max="10483" width="0.28515625" style="1" customWidth="1"/>
    <col min="10484" max="10484" width="15.5703125" style="1" customWidth="1"/>
    <col min="10485" max="10486" width="4.7109375" style="1" customWidth="1"/>
    <col min="10487" max="10487" width="8.85546875" style="1" customWidth="1"/>
    <col min="10488" max="10488" width="5.42578125" style="1" customWidth="1"/>
    <col min="10489" max="10489" width="6" style="1" customWidth="1"/>
    <col min="10490" max="10490" width="5.7109375" style="1" customWidth="1"/>
    <col min="10491" max="10491" width="4.7109375" style="1" customWidth="1"/>
    <col min="10492" max="10492" width="3.85546875" style="1" customWidth="1"/>
    <col min="10493" max="10493" width="9.42578125" style="1" customWidth="1"/>
    <col min="10494" max="10494" width="5.28515625" style="1" customWidth="1"/>
    <col min="10495" max="10495" width="6.5703125" style="1" customWidth="1"/>
    <col min="10496" max="10496" width="6" style="1" customWidth="1"/>
    <col min="10497" max="10497" width="5.28515625" style="1" customWidth="1"/>
    <col min="10498" max="10498" width="4.7109375" style="1" customWidth="1"/>
    <col min="10499" max="10499" width="7.42578125" style="1" customWidth="1"/>
    <col min="10500" max="10500" width="5.7109375" style="1" customWidth="1"/>
    <col min="10501" max="10502" width="6.7109375" style="1" customWidth="1"/>
    <col min="10503" max="10503" width="4.42578125" style="1" customWidth="1"/>
    <col min="10504" max="10504" width="4.28515625" style="1" customWidth="1"/>
    <col min="10505" max="10505" width="7.5703125" style="1" customWidth="1"/>
    <col min="10506" max="10506" width="6.5703125" style="1" customWidth="1"/>
    <col min="10507" max="10507" width="5.7109375" style="1" customWidth="1"/>
    <col min="10508" max="10508" width="6.5703125" style="1" customWidth="1"/>
    <col min="10509" max="10509" width="5" style="1" customWidth="1"/>
    <col min="10510" max="10510" width="4.5703125" style="1" customWidth="1"/>
    <col min="10511" max="10511" width="8.85546875" style="1" customWidth="1"/>
    <col min="10512" max="10512" width="6.140625" style="1" customWidth="1"/>
    <col min="10513" max="10513" width="6" style="1" customWidth="1"/>
    <col min="10514" max="10514" width="6.42578125" style="1" customWidth="1"/>
    <col min="10515" max="10517" width="6.28515625" style="1" customWidth="1"/>
    <col min="10518" max="10518" width="14.85546875" style="1" customWidth="1"/>
    <col min="10519" max="10519" width="10.85546875" style="1" customWidth="1"/>
    <col min="10520" max="10520" width="9.5703125" style="1" customWidth="1"/>
    <col min="10521" max="10521" width="8.5703125" style="1" customWidth="1"/>
    <col min="10522" max="10522" width="8.85546875" style="1" customWidth="1"/>
    <col min="10523" max="10523" width="15.85546875" style="1" customWidth="1"/>
    <col min="10524" max="10524" width="14.140625" style="1" customWidth="1"/>
    <col min="10525" max="10525" width="0" style="1" hidden="1" customWidth="1"/>
    <col min="10526" max="10526" width="18.140625" style="1" customWidth="1"/>
    <col min="10527" max="10527" width="7.28515625" style="1" customWidth="1"/>
    <col min="10528" max="10528" width="9" style="1" customWidth="1"/>
    <col min="10529" max="10529" width="7.42578125" style="1" customWidth="1"/>
    <col min="10530" max="10530" width="0.140625" style="1" customWidth="1"/>
    <col min="10531" max="10531" width="9.28515625" style="1" customWidth="1"/>
    <col min="10532" max="10532" width="11.7109375" style="1" customWidth="1"/>
    <col min="10533" max="10533" width="10.28515625" style="1" customWidth="1"/>
    <col min="10534" max="10534" width="7.28515625" style="1" customWidth="1"/>
    <col min="10535" max="10535" width="9" style="1" customWidth="1"/>
    <col min="10536" max="10536" width="2.42578125" style="1" customWidth="1"/>
    <col min="10537" max="10738" width="9.28515625" style="1"/>
    <col min="10739" max="10739" width="0.28515625" style="1" customWidth="1"/>
    <col min="10740" max="10740" width="15.5703125" style="1" customWidth="1"/>
    <col min="10741" max="10742" width="4.7109375" style="1" customWidth="1"/>
    <col min="10743" max="10743" width="8.85546875" style="1" customWidth="1"/>
    <col min="10744" max="10744" width="5.42578125" style="1" customWidth="1"/>
    <col min="10745" max="10745" width="6" style="1" customWidth="1"/>
    <col min="10746" max="10746" width="5.7109375" style="1" customWidth="1"/>
    <col min="10747" max="10747" width="4.7109375" style="1" customWidth="1"/>
    <col min="10748" max="10748" width="3.85546875" style="1" customWidth="1"/>
    <col min="10749" max="10749" width="9.42578125" style="1" customWidth="1"/>
    <col min="10750" max="10750" width="5.28515625" style="1" customWidth="1"/>
    <col min="10751" max="10751" width="6.5703125" style="1" customWidth="1"/>
    <col min="10752" max="10752" width="6" style="1" customWidth="1"/>
    <col min="10753" max="10753" width="5.28515625" style="1" customWidth="1"/>
    <col min="10754" max="10754" width="4.7109375" style="1" customWidth="1"/>
    <col min="10755" max="10755" width="7.42578125" style="1" customWidth="1"/>
    <col min="10756" max="10756" width="5.7109375" style="1" customWidth="1"/>
    <col min="10757" max="10758" width="6.7109375" style="1" customWidth="1"/>
    <col min="10759" max="10759" width="4.42578125" style="1" customWidth="1"/>
    <col min="10760" max="10760" width="4.28515625" style="1" customWidth="1"/>
    <col min="10761" max="10761" width="7.5703125" style="1" customWidth="1"/>
    <col min="10762" max="10762" width="6.5703125" style="1" customWidth="1"/>
    <col min="10763" max="10763" width="5.7109375" style="1" customWidth="1"/>
    <col min="10764" max="10764" width="6.5703125" style="1" customWidth="1"/>
    <col min="10765" max="10765" width="5" style="1" customWidth="1"/>
    <col min="10766" max="10766" width="4.5703125" style="1" customWidth="1"/>
    <col min="10767" max="10767" width="8.85546875" style="1" customWidth="1"/>
    <col min="10768" max="10768" width="6.140625" style="1" customWidth="1"/>
    <col min="10769" max="10769" width="6" style="1" customWidth="1"/>
    <col min="10770" max="10770" width="6.42578125" style="1" customWidth="1"/>
    <col min="10771" max="10773" width="6.28515625" style="1" customWidth="1"/>
    <col min="10774" max="10774" width="14.85546875" style="1" customWidth="1"/>
    <col min="10775" max="10775" width="10.85546875" style="1" customWidth="1"/>
    <col min="10776" max="10776" width="9.5703125" style="1" customWidth="1"/>
    <col min="10777" max="10777" width="8.5703125" style="1" customWidth="1"/>
    <col min="10778" max="10778" width="8.85546875" style="1" customWidth="1"/>
    <col min="10779" max="10779" width="15.85546875" style="1" customWidth="1"/>
    <col min="10780" max="10780" width="14.140625" style="1" customWidth="1"/>
    <col min="10781" max="10781" width="0" style="1" hidden="1" customWidth="1"/>
    <col min="10782" max="10782" width="18.140625" style="1" customWidth="1"/>
    <col min="10783" max="10783" width="7.28515625" style="1" customWidth="1"/>
    <col min="10784" max="10784" width="9" style="1" customWidth="1"/>
    <col min="10785" max="10785" width="7.42578125" style="1" customWidth="1"/>
    <col min="10786" max="10786" width="0.140625" style="1" customWidth="1"/>
    <col min="10787" max="10787" width="9.28515625" style="1" customWidth="1"/>
    <col min="10788" max="10788" width="11.7109375" style="1" customWidth="1"/>
    <col min="10789" max="10789" width="10.28515625" style="1" customWidth="1"/>
    <col min="10790" max="10790" width="7.28515625" style="1" customWidth="1"/>
    <col min="10791" max="10791" width="9" style="1" customWidth="1"/>
    <col min="10792" max="10792" width="2.42578125" style="1" customWidth="1"/>
    <col min="10793" max="10994" width="9.28515625" style="1"/>
    <col min="10995" max="10995" width="0.28515625" style="1" customWidth="1"/>
    <col min="10996" max="10996" width="15.5703125" style="1" customWidth="1"/>
    <col min="10997" max="10998" width="4.7109375" style="1" customWidth="1"/>
    <col min="10999" max="10999" width="8.85546875" style="1" customWidth="1"/>
    <col min="11000" max="11000" width="5.42578125" style="1" customWidth="1"/>
    <col min="11001" max="11001" width="6" style="1" customWidth="1"/>
    <col min="11002" max="11002" width="5.7109375" style="1" customWidth="1"/>
    <col min="11003" max="11003" width="4.7109375" style="1" customWidth="1"/>
    <col min="11004" max="11004" width="3.85546875" style="1" customWidth="1"/>
    <col min="11005" max="11005" width="9.42578125" style="1" customWidth="1"/>
    <col min="11006" max="11006" width="5.28515625" style="1" customWidth="1"/>
    <col min="11007" max="11007" width="6.5703125" style="1" customWidth="1"/>
    <col min="11008" max="11008" width="6" style="1" customWidth="1"/>
    <col min="11009" max="11009" width="5.28515625" style="1" customWidth="1"/>
    <col min="11010" max="11010" width="4.7109375" style="1" customWidth="1"/>
    <col min="11011" max="11011" width="7.42578125" style="1" customWidth="1"/>
    <col min="11012" max="11012" width="5.7109375" style="1" customWidth="1"/>
    <col min="11013" max="11014" width="6.7109375" style="1" customWidth="1"/>
    <col min="11015" max="11015" width="4.42578125" style="1" customWidth="1"/>
    <col min="11016" max="11016" width="4.28515625" style="1" customWidth="1"/>
    <col min="11017" max="11017" width="7.5703125" style="1" customWidth="1"/>
    <col min="11018" max="11018" width="6.5703125" style="1" customWidth="1"/>
    <col min="11019" max="11019" width="5.7109375" style="1" customWidth="1"/>
    <col min="11020" max="11020" width="6.5703125" style="1" customWidth="1"/>
    <col min="11021" max="11021" width="5" style="1" customWidth="1"/>
    <col min="11022" max="11022" width="4.5703125" style="1" customWidth="1"/>
    <col min="11023" max="11023" width="8.85546875" style="1" customWidth="1"/>
    <col min="11024" max="11024" width="6.140625" style="1" customWidth="1"/>
    <col min="11025" max="11025" width="6" style="1" customWidth="1"/>
    <col min="11026" max="11026" width="6.42578125" style="1" customWidth="1"/>
    <col min="11027" max="11029" width="6.28515625" style="1" customWidth="1"/>
    <col min="11030" max="11030" width="14.85546875" style="1" customWidth="1"/>
    <col min="11031" max="11031" width="10.85546875" style="1" customWidth="1"/>
    <col min="11032" max="11032" width="9.5703125" style="1" customWidth="1"/>
    <col min="11033" max="11033" width="8.5703125" style="1" customWidth="1"/>
    <col min="11034" max="11034" width="8.85546875" style="1" customWidth="1"/>
    <col min="11035" max="11035" width="15.85546875" style="1" customWidth="1"/>
    <col min="11036" max="11036" width="14.140625" style="1" customWidth="1"/>
    <col min="11037" max="11037" width="0" style="1" hidden="1" customWidth="1"/>
    <col min="11038" max="11038" width="18.140625" style="1" customWidth="1"/>
    <col min="11039" max="11039" width="7.28515625" style="1" customWidth="1"/>
    <col min="11040" max="11040" width="9" style="1" customWidth="1"/>
    <col min="11041" max="11041" width="7.42578125" style="1" customWidth="1"/>
    <col min="11042" max="11042" width="0.140625" style="1" customWidth="1"/>
    <col min="11043" max="11043" width="9.28515625" style="1" customWidth="1"/>
    <col min="11044" max="11044" width="11.7109375" style="1" customWidth="1"/>
    <col min="11045" max="11045" width="10.28515625" style="1" customWidth="1"/>
    <col min="11046" max="11046" width="7.28515625" style="1" customWidth="1"/>
    <col min="11047" max="11047" width="9" style="1" customWidth="1"/>
    <col min="11048" max="11048" width="2.42578125" style="1" customWidth="1"/>
    <col min="11049" max="11250" width="9.28515625" style="1"/>
    <col min="11251" max="11251" width="0.28515625" style="1" customWidth="1"/>
    <col min="11252" max="11252" width="15.5703125" style="1" customWidth="1"/>
    <col min="11253" max="11254" width="4.7109375" style="1" customWidth="1"/>
    <col min="11255" max="11255" width="8.85546875" style="1" customWidth="1"/>
    <col min="11256" max="11256" width="5.42578125" style="1" customWidth="1"/>
    <col min="11257" max="11257" width="6" style="1" customWidth="1"/>
    <col min="11258" max="11258" width="5.7109375" style="1" customWidth="1"/>
    <col min="11259" max="11259" width="4.7109375" style="1" customWidth="1"/>
    <col min="11260" max="11260" width="3.85546875" style="1" customWidth="1"/>
    <col min="11261" max="11261" width="9.42578125" style="1" customWidth="1"/>
    <col min="11262" max="11262" width="5.28515625" style="1" customWidth="1"/>
    <col min="11263" max="11263" width="6.5703125" style="1" customWidth="1"/>
    <col min="11264" max="11264" width="6" style="1" customWidth="1"/>
    <col min="11265" max="11265" width="5.28515625" style="1" customWidth="1"/>
    <col min="11266" max="11266" width="4.7109375" style="1" customWidth="1"/>
    <col min="11267" max="11267" width="7.42578125" style="1" customWidth="1"/>
    <col min="11268" max="11268" width="5.7109375" style="1" customWidth="1"/>
    <col min="11269" max="11270" width="6.7109375" style="1" customWidth="1"/>
    <col min="11271" max="11271" width="4.42578125" style="1" customWidth="1"/>
    <col min="11272" max="11272" width="4.28515625" style="1" customWidth="1"/>
    <col min="11273" max="11273" width="7.5703125" style="1" customWidth="1"/>
    <col min="11274" max="11274" width="6.5703125" style="1" customWidth="1"/>
    <col min="11275" max="11275" width="5.7109375" style="1" customWidth="1"/>
    <col min="11276" max="11276" width="6.5703125" style="1" customWidth="1"/>
    <col min="11277" max="11277" width="5" style="1" customWidth="1"/>
    <col min="11278" max="11278" width="4.5703125" style="1" customWidth="1"/>
    <col min="11279" max="11279" width="8.85546875" style="1" customWidth="1"/>
    <col min="11280" max="11280" width="6.140625" style="1" customWidth="1"/>
    <col min="11281" max="11281" width="6" style="1" customWidth="1"/>
    <col min="11282" max="11282" width="6.42578125" style="1" customWidth="1"/>
    <col min="11283" max="11285" width="6.28515625" style="1" customWidth="1"/>
    <col min="11286" max="11286" width="14.85546875" style="1" customWidth="1"/>
    <col min="11287" max="11287" width="10.85546875" style="1" customWidth="1"/>
    <col min="11288" max="11288" width="9.5703125" style="1" customWidth="1"/>
    <col min="11289" max="11289" width="8.5703125" style="1" customWidth="1"/>
    <col min="11290" max="11290" width="8.85546875" style="1" customWidth="1"/>
    <col min="11291" max="11291" width="15.85546875" style="1" customWidth="1"/>
    <col min="11292" max="11292" width="14.140625" style="1" customWidth="1"/>
    <col min="11293" max="11293" width="0" style="1" hidden="1" customWidth="1"/>
    <col min="11294" max="11294" width="18.140625" style="1" customWidth="1"/>
    <col min="11295" max="11295" width="7.28515625" style="1" customWidth="1"/>
    <col min="11296" max="11296" width="9" style="1" customWidth="1"/>
    <col min="11297" max="11297" width="7.42578125" style="1" customWidth="1"/>
    <col min="11298" max="11298" width="0.140625" style="1" customWidth="1"/>
    <col min="11299" max="11299" width="9.28515625" style="1" customWidth="1"/>
    <col min="11300" max="11300" width="11.7109375" style="1" customWidth="1"/>
    <col min="11301" max="11301" width="10.28515625" style="1" customWidth="1"/>
    <col min="11302" max="11302" width="7.28515625" style="1" customWidth="1"/>
    <col min="11303" max="11303" width="9" style="1" customWidth="1"/>
    <col min="11304" max="11304" width="2.42578125" style="1" customWidth="1"/>
    <col min="11305" max="11506" width="9.28515625" style="1"/>
    <col min="11507" max="11507" width="0.28515625" style="1" customWidth="1"/>
    <col min="11508" max="11508" width="15.5703125" style="1" customWidth="1"/>
    <col min="11509" max="11510" width="4.7109375" style="1" customWidth="1"/>
    <col min="11511" max="11511" width="8.85546875" style="1" customWidth="1"/>
    <col min="11512" max="11512" width="5.42578125" style="1" customWidth="1"/>
    <col min="11513" max="11513" width="6" style="1" customWidth="1"/>
    <col min="11514" max="11514" width="5.7109375" style="1" customWidth="1"/>
    <col min="11515" max="11515" width="4.7109375" style="1" customWidth="1"/>
    <col min="11516" max="11516" width="3.85546875" style="1" customWidth="1"/>
    <col min="11517" max="11517" width="9.42578125" style="1" customWidth="1"/>
    <col min="11518" max="11518" width="5.28515625" style="1" customWidth="1"/>
    <col min="11519" max="11519" width="6.5703125" style="1" customWidth="1"/>
    <col min="11520" max="11520" width="6" style="1" customWidth="1"/>
    <col min="11521" max="11521" width="5.28515625" style="1" customWidth="1"/>
    <col min="11522" max="11522" width="4.7109375" style="1" customWidth="1"/>
    <col min="11523" max="11523" width="7.42578125" style="1" customWidth="1"/>
    <col min="11524" max="11524" width="5.7109375" style="1" customWidth="1"/>
    <col min="11525" max="11526" width="6.7109375" style="1" customWidth="1"/>
    <col min="11527" max="11527" width="4.42578125" style="1" customWidth="1"/>
    <col min="11528" max="11528" width="4.28515625" style="1" customWidth="1"/>
    <col min="11529" max="11529" width="7.5703125" style="1" customWidth="1"/>
    <col min="11530" max="11530" width="6.5703125" style="1" customWidth="1"/>
    <col min="11531" max="11531" width="5.7109375" style="1" customWidth="1"/>
    <col min="11532" max="11532" width="6.5703125" style="1" customWidth="1"/>
    <col min="11533" max="11533" width="5" style="1" customWidth="1"/>
    <col min="11534" max="11534" width="4.5703125" style="1" customWidth="1"/>
    <col min="11535" max="11535" width="8.85546875" style="1" customWidth="1"/>
    <col min="11536" max="11536" width="6.140625" style="1" customWidth="1"/>
    <col min="11537" max="11537" width="6" style="1" customWidth="1"/>
    <col min="11538" max="11538" width="6.42578125" style="1" customWidth="1"/>
    <col min="11539" max="11541" width="6.28515625" style="1" customWidth="1"/>
    <col min="11542" max="11542" width="14.85546875" style="1" customWidth="1"/>
    <col min="11543" max="11543" width="10.85546875" style="1" customWidth="1"/>
    <col min="11544" max="11544" width="9.5703125" style="1" customWidth="1"/>
    <col min="11545" max="11545" width="8.5703125" style="1" customWidth="1"/>
    <col min="11546" max="11546" width="8.85546875" style="1" customWidth="1"/>
    <col min="11547" max="11547" width="15.85546875" style="1" customWidth="1"/>
    <col min="11548" max="11548" width="14.140625" style="1" customWidth="1"/>
    <col min="11549" max="11549" width="0" style="1" hidden="1" customWidth="1"/>
    <col min="11550" max="11550" width="18.140625" style="1" customWidth="1"/>
    <col min="11551" max="11551" width="7.28515625" style="1" customWidth="1"/>
    <col min="11552" max="11552" width="9" style="1" customWidth="1"/>
    <col min="11553" max="11553" width="7.42578125" style="1" customWidth="1"/>
    <col min="11554" max="11554" width="0.140625" style="1" customWidth="1"/>
    <col min="11555" max="11555" width="9.28515625" style="1" customWidth="1"/>
    <col min="11556" max="11556" width="11.7109375" style="1" customWidth="1"/>
    <col min="11557" max="11557" width="10.28515625" style="1" customWidth="1"/>
    <col min="11558" max="11558" width="7.28515625" style="1" customWidth="1"/>
    <col min="11559" max="11559" width="9" style="1" customWidth="1"/>
    <col min="11560" max="11560" width="2.42578125" style="1" customWidth="1"/>
    <col min="11561" max="11762" width="9.28515625" style="1"/>
    <col min="11763" max="11763" width="0.28515625" style="1" customWidth="1"/>
    <col min="11764" max="11764" width="15.5703125" style="1" customWidth="1"/>
    <col min="11765" max="11766" width="4.7109375" style="1" customWidth="1"/>
    <col min="11767" max="11767" width="8.85546875" style="1" customWidth="1"/>
    <col min="11768" max="11768" width="5.42578125" style="1" customWidth="1"/>
    <col min="11769" max="11769" width="6" style="1" customWidth="1"/>
    <col min="11770" max="11770" width="5.7109375" style="1" customWidth="1"/>
    <col min="11771" max="11771" width="4.7109375" style="1" customWidth="1"/>
    <col min="11772" max="11772" width="3.85546875" style="1" customWidth="1"/>
    <col min="11773" max="11773" width="9.42578125" style="1" customWidth="1"/>
    <col min="11774" max="11774" width="5.28515625" style="1" customWidth="1"/>
    <col min="11775" max="11775" width="6.5703125" style="1" customWidth="1"/>
    <col min="11776" max="11776" width="6" style="1" customWidth="1"/>
    <col min="11777" max="11777" width="5.28515625" style="1" customWidth="1"/>
    <col min="11778" max="11778" width="4.7109375" style="1" customWidth="1"/>
    <col min="11779" max="11779" width="7.42578125" style="1" customWidth="1"/>
    <col min="11780" max="11780" width="5.7109375" style="1" customWidth="1"/>
    <col min="11781" max="11782" width="6.7109375" style="1" customWidth="1"/>
    <col min="11783" max="11783" width="4.42578125" style="1" customWidth="1"/>
    <col min="11784" max="11784" width="4.28515625" style="1" customWidth="1"/>
    <col min="11785" max="11785" width="7.5703125" style="1" customWidth="1"/>
    <col min="11786" max="11786" width="6.5703125" style="1" customWidth="1"/>
    <col min="11787" max="11787" width="5.7109375" style="1" customWidth="1"/>
    <col min="11788" max="11788" width="6.5703125" style="1" customWidth="1"/>
    <col min="11789" max="11789" width="5" style="1" customWidth="1"/>
    <col min="11790" max="11790" width="4.5703125" style="1" customWidth="1"/>
    <col min="11791" max="11791" width="8.85546875" style="1" customWidth="1"/>
    <col min="11792" max="11792" width="6.140625" style="1" customWidth="1"/>
    <col min="11793" max="11793" width="6" style="1" customWidth="1"/>
    <col min="11794" max="11794" width="6.42578125" style="1" customWidth="1"/>
    <col min="11795" max="11797" width="6.28515625" style="1" customWidth="1"/>
    <col min="11798" max="11798" width="14.85546875" style="1" customWidth="1"/>
    <col min="11799" max="11799" width="10.85546875" style="1" customWidth="1"/>
    <col min="11800" max="11800" width="9.5703125" style="1" customWidth="1"/>
    <col min="11801" max="11801" width="8.5703125" style="1" customWidth="1"/>
    <col min="11802" max="11802" width="8.85546875" style="1" customWidth="1"/>
    <col min="11803" max="11803" width="15.85546875" style="1" customWidth="1"/>
    <col min="11804" max="11804" width="14.140625" style="1" customWidth="1"/>
    <col min="11805" max="11805" width="0" style="1" hidden="1" customWidth="1"/>
    <col min="11806" max="11806" width="18.140625" style="1" customWidth="1"/>
    <col min="11807" max="11807" width="7.28515625" style="1" customWidth="1"/>
    <col min="11808" max="11808" width="9" style="1" customWidth="1"/>
    <col min="11809" max="11809" width="7.42578125" style="1" customWidth="1"/>
    <col min="11810" max="11810" width="0.140625" style="1" customWidth="1"/>
    <col min="11811" max="11811" width="9.28515625" style="1" customWidth="1"/>
    <col min="11812" max="11812" width="11.7109375" style="1" customWidth="1"/>
    <col min="11813" max="11813" width="10.28515625" style="1" customWidth="1"/>
    <col min="11814" max="11814" width="7.28515625" style="1" customWidth="1"/>
    <col min="11815" max="11815" width="9" style="1" customWidth="1"/>
    <col min="11816" max="11816" width="2.42578125" style="1" customWidth="1"/>
    <col min="11817" max="12018" width="9.28515625" style="1"/>
    <col min="12019" max="12019" width="0.28515625" style="1" customWidth="1"/>
    <col min="12020" max="12020" width="15.5703125" style="1" customWidth="1"/>
    <col min="12021" max="12022" width="4.7109375" style="1" customWidth="1"/>
    <col min="12023" max="12023" width="8.85546875" style="1" customWidth="1"/>
    <col min="12024" max="12024" width="5.42578125" style="1" customWidth="1"/>
    <col min="12025" max="12025" width="6" style="1" customWidth="1"/>
    <col min="12026" max="12026" width="5.7109375" style="1" customWidth="1"/>
    <col min="12027" max="12027" width="4.7109375" style="1" customWidth="1"/>
    <col min="12028" max="12028" width="3.85546875" style="1" customWidth="1"/>
    <col min="12029" max="12029" width="9.42578125" style="1" customWidth="1"/>
    <col min="12030" max="12030" width="5.28515625" style="1" customWidth="1"/>
    <col min="12031" max="12031" width="6.5703125" style="1" customWidth="1"/>
    <col min="12032" max="12032" width="6" style="1" customWidth="1"/>
    <col min="12033" max="12033" width="5.28515625" style="1" customWidth="1"/>
    <col min="12034" max="12034" width="4.7109375" style="1" customWidth="1"/>
    <col min="12035" max="12035" width="7.42578125" style="1" customWidth="1"/>
    <col min="12036" max="12036" width="5.7109375" style="1" customWidth="1"/>
    <col min="12037" max="12038" width="6.7109375" style="1" customWidth="1"/>
    <col min="12039" max="12039" width="4.42578125" style="1" customWidth="1"/>
    <col min="12040" max="12040" width="4.28515625" style="1" customWidth="1"/>
    <col min="12041" max="12041" width="7.5703125" style="1" customWidth="1"/>
    <col min="12042" max="12042" width="6.5703125" style="1" customWidth="1"/>
    <col min="12043" max="12043" width="5.7109375" style="1" customWidth="1"/>
    <col min="12044" max="12044" width="6.5703125" style="1" customWidth="1"/>
    <col min="12045" max="12045" width="5" style="1" customWidth="1"/>
    <col min="12046" max="12046" width="4.5703125" style="1" customWidth="1"/>
    <col min="12047" max="12047" width="8.85546875" style="1" customWidth="1"/>
    <col min="12048" max="12048" width="6.140625" style="1" customWidth="1"/>
    <col min="12049" max="12049" width="6" style="1" customWidth="1"/>
    <col min="12050" max="12050" width="6.42578125" style="1" customWidth="1"/>
    <col min="12051" max="12053" width="6.28515625" style="1" customWidth="1"/>
    <col min="12054" max="12054" width="14.85546875" style="1" customWidth="1"/>
    <col min="12055" max="12055" width="10.85546875" style="1" customWidth="1"/>
    <col min="12056" max="12056" width="9.5703125" style="1" customWidth="1"/>
    <col min="12057" max="12057" width="8.5703125" style="1" customWidth="1"/>
    <col min="12058" max="12058" width="8.85546875" style="1" customWidth="1"/>
    <col min="12059" max="12059" width="15.85546875" style="1" customWidth="1"/>
    <col min="12060" max="12060" width="14.140625" style="1" customWidth="1"/>
    <col min="12061" max="12061" width="0" style="1" hidden="1" customWidth="1"/>
    <col min="12062" max="12062" width="18.140625" style="1" customWidth="1"/>
    <col min="12063" max="12063" width="7.28515625" style="1" customWidth="1"/>
    <col min="12064" max="12064" width="9" style="1" customWidth="1"/>
    <col min="12065" max="12065" width="7.42578125" style="1" customWidth="1"/>
    <col min="12066" max="12066" width="0.140625" style="1" customWidth="1"/>
    <col min="12067" max="12067" width="9.28515625" style="1" customWidth="1"/>
    <col min="12068" max="12068" width="11.7109375" style="1" customWidth="1"/>
    <col min="12069" max="12069" width="10.28515625" style="1" customWidth="1"/>
    <col min="12070" max="12070" width="7.28515625" style="1" customWidth="1"/>
    <col min="12071" max="12071" width="9" style="1" customWidth="1"/>
    <col min="12072" max="12072" width="2.42578125" style="1" customWidth="1"/>
    <col min="12073" max="12274" width="9.28515625" style="1"/>
    <col min="12275" max="12275" width="0.28515625" style="1" customWidth="1"/>
    <col min="12276" max="12276" width="15.5703125" style="1" customWidth="1"/>
    <col min="12277" max="12278" width="4.7109375" style="1" customWidth="1"/>
    <col min="12279" max="12279" width="8.85546875" style="1" customWidth="1"/>
    <col min="12280" max="12280" width="5.42578125" style="1" customWidth="1"/>
    <col min="12281" max="12281" width="6" style="1" customWidth="1"/>
    <col min="12282" max="12282" width="5.7109375" style="1" customWidth="1"/>
    <col min="12283" max="12283" width="4.7109375" style="1" customWidth="1"/>
    <col min="12284" max="12284" width="3.85546875" style="1" customWidth="1"/>
    <col min="12285" max="12285" width="9.42578125" style="1" customWidth="1"/>
    <col min="12286" max="12286" width="5.28515625" style="1" customWidth="1"/>
    <col min="12287" max="12287" width="6.5703125" style="1" customWidth="1"/>
    <col min="12288" max="12288" width="6" style="1" customWidth="1"/>
    <col min="12289" max="12289" width="5.28515625" style="1" customWidth="1"/>
    <col min="12290" max="12290" width="4.7109375" style="1" customWidth="1"/>
    <col min="12291" max="12291" width="7.42578125" style="1" customWidth="1"/>
    <col min="12292" max="12292" width="5.7109375" style="1" customWidth="1"/>
    <col min="12293" max="12294" width="6.7109375" style="1" customWidth="1"/>
    <col min="12295" max="12295" width="4.42578125" style="1" customWidth="1"/>
    <col min="12296" max="12296" width="4.28515625" style="1" customWidth="1"/>
    <col min="12297" max="12297" width="7.5703125" style="1" customWidth="1"/>
    <col min="12298" max="12298" width="6.5703125" style="1" customWidth="1"/>
    <col min="12299" max="12299" width="5.7109375" style="1" customWidth="1"/>
    <col min="12300" max="12300" width="6.5703125" style="1" customWidth="1"/>
    <col min="12301" max="12301" width="5" style="1" customWidth="1"/>
    <col min="12302" max="12302" width="4.5703125" style="1" customWidth="1"/>
    <col min="12303" max="12303" width="8.85546875" style="1" customWidth="1"/>
    <col min="12304" max="12304" width="6.140625" style="1" customWidth="1"/>
    <col min="12305" max="12305" width="6" style="1" customWidth="1"/>
    <col min="12306" max="12306" width="6.42578125" style="1" customWidth="1"/>
    <col min="12307" max="12309" width="6.28515625" style="1" customWidth="1"/>
    <col min="12310" max="12310" width="14.85546875" style="1" customWidth="1"/>
    <col min="12311" max="12311" width="10.85546875" style="1" customWidth="1"/>
    <col min="12312" max="12312" width="9.5703125" style="1" customWidth="1"/>
    <col min="12313" max="12313" width="8.5703125" style="1" customWidth="1"/>
    <col min="12314" max="12314" width="8.85546875" style="1" customWidth="1"/>
    <col min="12315" max="12315" width="15.85546875" style="1" customWidth="1"/>
    <col min="12316" max="12316" width="14.140625" style="1" customWidth="1"/>
    <col min="12317" max="12317" width="0" style="1" hidden="1" customWidth="1"/>
    <col min="12318" max="12318" width="18.140625" style="1" customWidth="1"/>
    <col min="12319" max="12319" width="7.28515625" style="1" customWidth="1"/>
    <col min="12320" max="12320" width="9" style="1" customWidth="1"/>
    <col min="12321" max="12321" width="7.42578125" style="1" customWidth="1"/>
    <col min="12322" max="12322" width="0.140625" style="1" customWidth="1"/>
    <col min="12323" max="12323" width="9.28515625" style="1" customWidth="1"/>
    <col min="12324" max="12324" width="11.7109375" style="1" customWidth="1"/>
    <col min="12325" max="12325" width="10.28515625" style="1" customWidth="1"/>
    <col min="12326" max="12326" width="7.28515625" style="1" customWidth="1"/>
    <col min="12327" max="12327" width="9" style="1" customWidth="1"/>
    <col min="12328" max="12328" width="2.42578125" style="1" customWidth="1"/>
    <col min="12329" max="12530" width="9.28515625" style="1"/>
    <col min="12531" max="12531" width="0.28515625" style="1" customWidth="1"/>
    <col min="12532" max="12532" width="15.5703125" style="1" customWidth="1"/>
    <col min="12533" max="12534" width="4.7109375" style="1" customWidth="1"/>
    <col min="12535" max="12535" width="8.85546875" style="1" customWidth="1"/>
    <col min="12536" max="12536" width="5.42578125" style="1" customWidth="1"/>
    <col min="12537" max="12537" width="6" style="1" customWidth="1"/>
    <col min="12538" max="12538" width="5.7109375" style="1" customWidth="1"/>
    <col min="12539" max="12539" width="4.7109375" style="1" customWidth="1"/>
    <col min="12540" max="12540" width="3.85546875" style="1" customWidth="1"/>
    <col min="12541" max="12541" width="9.42578125" style="1" customWidth="1"/>
    <col min="12542" max="12542" width="5.28515625" style="1" customWidth="1"/>
    <col min="12543" max="12543" width="6.5703125" style="1" customWidth="1"/>
    <col min="12544" max="12544" width="6" style="1" customWidth="1"/>
    <col min="12545" max="12545" width="5.28515625" style="1" customWidth="1"/>
    <col min="12546" max="12546" width="4.7109375" style="1" customWidth="1"/>
    <col min="12547" max="12547" width="7.42578125" style="1" customWidth="1"/>
    <col min="12548" max="12548" width="5.7109375" style="1" customWidth="1"/>
    <col min="12549" max="12550" width="6.7109375" style="1" customWidth="1"/>
    <col min="12551" max="12551" width="4.42578125" style="1" customWidth="1"/>
    <col min="12552" max="12552" width="4.28515625" style="1" customWidth="1"/>
    <col min="12553" max="12553" width="7.5703125" style="1" customWidth="1"/>
    <col min="12554" max="12554" width="6.5703125" style="1" customWidth="1"/>
    <col min="12555" max="12555" width="5.7109375" style="1" customWidth="1"/>
    <col min="12556" max="12556" width="6.5703125" style="1" customWidth="1"/>
    <col min="12557" max="12557" width="5" style="1" customWidth="1"/>
    <col min="12558" max="12558" width="4.5703125" style="1" customWidth="1"/>
    <col min="12559" max="12559" width="8.85546875" style="1" customWidth="1"/>
    <col min="12560" max="12560" width="6.140625" style="1" customWidth="1"/>
    <col min="12561" max="12561" width="6" style="1" customWidth="1"/>
    <col min="12562" max="12562" width="6.42578125" style="1" customWidth="1"/>
    <col min="12563" max="12565" width="6.28515625" style="1" customWidth="1"/>
    <col min="12566" max="12566" width="14.85546875" style="1" customWidth="1"/>
    <col min="12567" max="12567" width="10.85546875" style="1" customWidth="1"/>
    <col min="12568" max="12568" width="9.5703125" style="1" customWidth="1"/>
    <col min="12569" max="12569" width="8.5703125" style="1" customWidth="1"/>
    <col min="12570" max="12570" width="8.85546875" style="1" customWidth="1"/>
    <col min="12571" max="12571" width="15.85546875" style="1" customWidth="1"/>
    <col min="12572" max="12572" width="14.140625" style="1" customWidth="1"/>
    <col min="12573" max="12573" width="0" style="1" hidden="1" customWidth="1"/>
    <col min="12574" max="12574" width="18.140625" style="1" customWidth="1"/>
    <col min="12575" max="12575" width="7.28515625" style="1" customWidth="1"/>
    <col min="12576" max="12576" width="9" style="1" customWidth="1"/>
    <col min="12577" max="12577" width="7.42578125" style="1" customWidth="1"/>
    <col min="12578" max="12578" width="0.140625" style="1" customWidth="1"/>
    <col min="12579" max="12579" width="9.28515625" style="1" customWidth="1"/>
    <col min="12580" max="12580" width="11.7109375" style="1" customWidth="1"/>
    <col min="12581" max="12581" width="10.28515625" style="1" customWidth="1"/>
    <col min="12582" max="12582" width="7.28515625" style="1" customWidth="1"/>
    <col min="12583" max="12583" width="9" style="1" customWidth="1"/>
    <col min="12584" max="12584" width="2.42578125" style="1" customWidth="1"/>
    <col min="12585" max="12786" width="9.28515625" style="1"/>
    <col min="12787" max="12787" width="0.28515625" style="1" customWidth="1"/>
    <col min="12788" max="12788" width="15.5703125" style="1" customWidth="1"/>
    <col min="12789" max="12790" width="4.7109375" style="1" customWidth="1"/>
    <col min="12791" max="12791" width="8.85546875" style="1" customWidth="1"/>
    <col min="12792" max="12792" width="5.42578125" style="1" customWidth="1"/>
    <col min="12793" max="12793" width="6" style="1" customWidth="1"/>
    <col min="12794" max="12794" width="5.7109375" style="1" customWidth="1"/>
    <col min="12795" max="12795" width="4.7109375" style="1" customWidth="1"/>
    <col min="12796" max="12796" width="3.85546875" style="1" customWidth="1"/>
    <col min="12797" max="12797" width="9.42578125" style="1" customWidth="1"/>
    <col min="12798" max="12798" width="5.28515625" style="1" customWidth="1"/>
    <col min="12799" max="12799" width="6.5703125" style="1" customWidth="1"/>
    <col min="12800" max="12800" width="6" style="1" customWidth="1"/>
    <col min="12801" max="12801" width="5.28515625" style="1" customWidth="1"/>
    <col min="12802" max="12802" width="4.7109375" style="1" customWidth="1"/>
    <col min="12803" max="12803" width="7.42578125" style="1" customWidth="1"/>
    <col min="12804" max="12804" width="5.7109375" style="1" customWidth="1"/>
    <col min="12805" max="12806" width="6.7109375" style="1" customWidth="1"/>
    <col min="12807" max="12807" width="4.42578125" style="1" customWidth="1"/>
    <col min="12808" max="12808" width="4.28515625" style="1" customWidth="1"/>
    <col min="12809" max="12809" width="7.5703125" style="1" customWidth="1"/>
    <col min="12810" max="12810" width="6.5703125" style="1" customWidth="1"/>
    <col min="12811" max="12811" width="5.7109375" style="1" customWidth="1"/>
    <col min="12812" max="12812" width="6.5703125" style="1" customWidth="1"/>
    <col min="12813" max="12813" width="5" style="1" customWidth="1"/>
    <col min="12814" max="12814" width="4.5703125" style="1" customWidth="1"/>
    <col min="12815" max="12815" width="8.85546875" style="1" customWidth="1"/>
    <col min="12816" max="12816" width="6.140625" style="1" customWidth="1"/>
    <col min="12817" max="12817" width="6" style="1" customWidth="1"/>
    <col min="12818" max="12818" width="6.42578125" style="1" customWidth="1"/>
    <col min="12819" max="12821" width="6.28515625" style="1" customWidth="1"/>
    <col min="12822" max="12822" width="14.85546875" style="1" customWidth="1"/>
    <col min="12823" max="12823" width="10.85546875" style="1" customWidth="1"/>
    <col min="12824" max="12824" width="9.5703125" style="1" customWidth="1"/>
    <col min="12825" max="12825" width="8.5703125" style="1" customWidth="1"/>
    <col min="12826" max="12826" width="8.85546875" style="1" customWidth="1"/>
    <col min="12827" max="12827" width="15.85546875" style="1" customWidth="1"/>
    <col min="12828" max="12828" width="14.140625" style="1" customWidth="1"/>
    <col min="12829" max="12829" width="0" style="1" hidden="1" customWidth="1"/>
    <col min="12830" max="12830" width="18.140625" style="1" customWidth="1"/>
    <col min="12831" max="12831" width="7.28515625" style="1" customWidth="1"/>
    <col min="12832" max="12832" width="9" style="1" customWidth="1"/>
    <col min="12833" max="12833" width="7.42578125" style="1" customWidth="1"/>
    <col min="12834" max="12834" width="0.140625" style="1" customWidth="1"/>
    <col min="12835" max="12835" width="9.28515625" style="1" customWidth="1"/>
    <col min="12836" max="12836" width="11.7109375" style="1" customWidth="1"/>
    <col min="12837" max="12837" width="10.28515625" style="1" customWidth="1"/>
    <col min="12838" max="12838" width="7.28515625" style="1" customWidth="1"/>
    <col min="12839" max="12839" width="9" style="1" customWidth="1"/>
    <col min="12840" max="12840" width="2.42578125" style="1" customWidth="1"/>
    <col min="12841" max="13042" width="9.28515625" style="1"/>
    <col min="13043" max="13043" width="0.28515625" style="1" customWidth="1"/>
    <col min="13044" max="13044" width="15.5703125" style="1" customWidth="1"/>
    <col min="13045" max="13046" width="4.7109375" style="1" customWidth="1"/>
    <col min="13047" max="13047" width="8.85546875" style="1" customWidth="1"/>
    <col min="13048" max="13048" width="5.42578125" style="1" customWidth="1"/>
    <col min="13049" max="13049" width="6" style="1" customWidth="1"/>
    <col min="13050" max="13050" width="5.7109375" style="1" customWidth="1"/>
    <col min="13051" max="13051" width="4.7109375" style="1" customWidth="1"/>
    <col min="13052" max="13052" width="3.85546875" style="1" customWidth="1"/>
    <col min="13053" max="13053" width="9.42578125" style="1" customWidth="1"/>
    <col min="13054" max="13054" width="5.28515625" style="1" customWidth="1"/>
    <col min="13055" max="13055" width="6.5703125" style="1" customWidth="1"/>
    <col min="13056" max="13056" width="6" style="1" customWidth="1"/>
    <col min="13057" max="13057" width="5.28515625" style="1" customWidth="1"/>
    <col min="13058" max="13058" width="4.7109375" style="1" customWidth="1"/>
    <col min="13059" max="13059" width="7.42578125" style="1" customWidth="1"/>
    <col min="13060" max="13060" width="5.7109375" style="1" customWidth="1"/>
    <col min="13061" max="13062" width="6.7109375" style="1" customWidth="1"/>
    <col min="13063" max="13063" width="4.42578125" style="1" customWidth="1"/>
    <col min="13064" max="13064" width="4.28515625" style="1" customWidth="1"/>
    <col min="13065" max="13065" width="7.5703125" style="1" customWidth="1"/>
    <col min="13066" max="13066" width="6.5703125" style="1" customWidth="1"/>
    <col min="13067" max="13067" width="5.7109375" style="1" customWidth="1"/>
    <col min="13068" max="13068" width="6.5703125" style="1" customWidth="1"/>
    <col min="13069" max="13069" width="5" style="1" customWidth="1"/>
    <col min="13070" max="13070" width="4.5703125" style="1" customWidth="1"/>
    <col min="13071" max="13071" width="8.85546875" style="1" customWidth="1"/>
    <col min="13072" max="13072" width="6.140625" style="1" customWidth="1"/>
    <col min="13073" max="13073" width="6" style="1" customWidth="1"/>
    <col min="13074" max="13074" width="6.42578125" style="1" customWidth="1"/>
    <col min="13075" max="13077" width="6.28515625" style="1" customWidth="1"/>
    <col min="13078" max="13078" width="14.85546875" style="1" customWidth="1"/>
    <col min="13079" max="13079" width="10.85546875" style="1" customWidth="1"/>
    <col min="13080" max="13080" width="9.5703125" style="1" customWidth="1"/>
    <col min="13081" max="13081" width="8.5703125" style="1" customWidth="1"/>
    <col min="13082" max="13082" width="8.85546875" style="1" customWidth="1"/>
    <col min="13083" max="13083" width="15.85546875" style="1" customWidth="1"/>
    <col min="13084" max="13084" width="14.140625" style="1" customWidth="1"/>
    <col min="13085" max="13085" width="0" style="1" hidden="1" customWidth="1"/>
    <col min="13086" max="13086" width="18.140625" style="1" customWidth="1"/>
    <col min="13087" max="13087" width="7.28515625" style="1" customWidth="1"/>
    <col min="13088" max="13088" width="9" style="1" customWidth="1"/>
    <col min="13089" max="13089" width="7.42578125" style="1" customWidth="1"/>
    <col min="13090" max="13090" width="0.140625" style="1" customWidth="1"/>
    <col min="13091" max="13091" width="9.28515625" style="1" customWidth="1"/>
    <col min="13092" max="13092" width="11.7109375" style="1" customWidth="1"/>
    <col min="13093" max="13093" width="10.28515625" style="1" customWidth="1"/>
    <col min="13094" max="13094" width="7.28515625" style="1" customWidth="1"/>
    <col min="13095" max="13095" width="9" style="1" customWidth="1"/>
    <col min="13096" max="13096" width="2.42578125" style="1" customWidth="1"/>
    <col min="13097" max="13298" width="9.28515625" style="1"/>
    <col min="13299" max="13299" width="0.28515625" style="1" customWidth="1"/>
    <col min="13300" max="13300" width="15.5703125" style="1" customWidth="1"/>
    <col min="13301" max="13302" width="4.7109375" style="1" customWidth="1"/>
    <col min="13303" max="13303" width="8.85546875" style="1" customWidth="1"/>
    <col min="13304" max="13304" width="5.42578125" style="1" customWidth="1"/>
    <col min="13305" max="13305" width="6" style="1" customWidth="1"/>
    <col min="13306" max="13306" width="5.7109375" style="1" customWidth="1"/>
    <col min="13307" max="13307" width="4.7109375" style="1" customWidth="1"/>
    <col min="13308" max="13308" width="3.85546875" style="1" customWidth="1"/>
    <col min="13309" max="13309" width="9.42578125" style="1" customWidth="1"/>
    <col min="13310" max="13310" width="5.28515625" style="1" customWidth="1"/>
    <col min="13311" max="13311" width="6.5703125" style="1" customWidth="1"/>
    <col min="13312" max="13312" width="6" style="1" customWidth="1"/>
    <col min="13313" max="13313" width="5.28515625" style="1" customWidth="1"/>
    <col min="13314" max="13314" width="4.7109375" style="1" customWidth="1"/>
    <col min="13315" max="13315" width="7.42578125" style="1" customWidth="1"/>
    <col min="13316" max="13316" width="5.7109375" style="1" customWidth="1"/>
    <col min="13317" max="13318" width="6.7109375" style="1" customWidth="1"/>
    <col min="13319" max="13319" width="4.42578125" style="1" customWidth="1"/>
    <col min="13320" max="13320" width="4.28515625" style="1" customWidth="1"/>
    <col min="13321" max="13321" width="7.5703125" style="1" customWidth="1"/>
    <col min="13322" max="13322" width="6.5703125" style="1" customWidth="1"/>
    <col min="13323" max="13323" width="5.7109375" style="1" customWidth="1"/>
    <col min="13324" max="13324" width="6.5703125" style="1" customWidth="1"/>
    <col min="13325" max="13325" width="5" style="1" customWidth="1"/>
    <col min="13326" max="13326" width="4.5703125" style="1" customWidth="1"/>
    <col min="13327" max="13327" width="8.85546875" style="1" customWidth="1"/>
    <col min="13328" max="13328" width="6.140625" style="1" customWidth="1"/>
    <col min="13329" max="13329" width="6" style="1" customWidth="1"/>
    <col min="13330" max="13330" width="6.42578125" style="1" customWidth="1"/>
    <col min="13331" max="13333" width="6.28515625" style="1" customWidth="1"/>
    <col min="13334" max="13334" width="14.85546875" style="1" customWidth="1"/>
    <col min="13335" max="13335" width="10.85546875" style="1" customWidth="1"/>
    <col min="13336" max="13336" width="9.5703125" style="1" customWidth="1"/>
    <col min="13337" max="13337" width="8.5703125" style="1" customWidth="1"/>
    <col min="13338" max="13338" width="8.85546875" style="1" customWidth="1"/>
    <col min="13339" max="13339" width="15.85546875" style="1" customWidth="1"/>
    <col min="13340" max="13340" width="14.140625" style="1" customWidth="1"/>
    <col min="13341" max="13341" width="0" style="1" hidden="1" customWidth="1"/>
    <col min="13342" max="13342" width="18.140625" style="1" customWidth="1"/>
    <col min="13343" max="13343" width="7.28515625" style="1" customWidth="1"/>
    <col min="13344" max="13344" width="9" style="1" customWidth="1"/>
    <col min="13345" max="13345" width="7.42578125" style="1" customWidth="1"/>
    <col min="13346" max="13346" width="0.140625" style="1" customWidth="1"/>
    <col min="13347" max="13347" width="9.28515625" style="1" customWidth="1"/>
    <col min="13348" max="13348" width="11.7109375" style="1" customWidth="1"/>
    <col min="13349" max="13349" width="10.28515625" style="1" customWidth="1"/>
    <col min="13350" max="13350" width="7.28515625" style="1" customWidth="1"/>
    <col min="13351" max="13351" width="9" style="1" customWidth="1"/>
    <col min="13352" max="13352" width="2.42578125" style="1" customWidth="1"/>
    <col min="13353" max="13554" width="9.28515625" style="1"/>
    <col min="13555" max="13555" width="0.28515625" style="1" customWidth="1"/>
    <col min="13556" max="13556" width="15.5703125" style="1" customWidth="1"/>
    <col min="13557" max="13558" width="4.7109375" style="1" customWidth="1"/>
    <col min="13559" max="13559" width="8.85546875" style="1" customWidth="1"/>
    <col min="13560" max="13560" width="5.42578125" style="1" customWidth="1"/>
    <col min="13561" max="13561" width="6" style="1" customWidth="1"/>
    <col min="13562" max="13562" width="5.7109375" style="1" customWidth="1"/>
    <col min="13563" max="13563" width="4.7109375" style="1" customWidth="1"/>
    <col min="13564" max="13564" width="3.85546875" style="1" customWidth="1"/>
    <col min="13565" max="13565" width="9.42578125" style="1" customWidth="1"/>
    <col min="13566" max="13566" width="5.28515625" style="1" customWidth="1"/>
    <col min="13567" max="13567" width="6.5703125" style="1" customWidth="1"/>
    <col min="13568" max="13568" width="6" style="1" customWidth="1"/>
    <col min="13569" max="13569" width="5.28515625" style="1" customWidth="1"/>
    <col min="13570" max="13570" width="4.7109375" style="1" customWidth="1"/>
    <col min="13571" max="13571" width="7.42578125" style="1" customWidth="1"/>
    <col min="13572" max="13572" width="5.7109375" style="1" customWidth="1"/>
    <col min="13573" max="13574" width="6.7109375" style="1" customWidth="1"/>
    <col min="13575" max="13575" width="4.42578125" style="1" customWidth="1"/>
    <col min="13576" max="13576" width="4.28515625" style="1" customWidth="1"/>
    <col min="13577" max="13577" width="7.5703125" style="1" customWidth="1"/>
    <col min="13578" max="13578" width="6.5703125" style="1" customWidth="1"/>
    <col min="13579" max="13579" width="5.7109375" style="1" customWidth="1"/>
    <col min="13580" max="13580" width="6.5703125" style="1" customWidth="1"/>
    <col min="13581" max="13581" width="5" style="1" customWidth="1"/>
    <col min="13582" max="13582" width="4.5703125" style="1" customWidth="1"/>
    <col min="13583" max="13583" width="8.85546875" style="1" customWidth="1"/>
    <col min="13584" max="13584" width="6.140625" style="1" customWidth="1"/>
    <col min="13585" max="13585" width="6" style="1" customWidth="1"/>
    <col min="13586" max="13586" width="6.42578125" style="1" customWidth="1"/>
    <col min="13587" max="13589" width="6.28515625" style="1" customWidth="1"/>
    <col min="13590" max="13590" width="14.85546875" style="1" customWidth="1"/>
    <col min="13591" max="13591" width="10.85546875" style="1" customWidth="1"/>
    <col min="13592" max="13592" width="9.5703125" style="1" customWidth="1"/>
    <col min="13593" max="13593" width="8.5703125" style="1" customWidth="1"/>
    <col min="13594" max="13594" width="8.85546875" style="1" customWidth="1"/>
    <col min="13595" max="13595" width="15.85546875" style="1" customWidth="1"/>
    <col min="13596" max="13596" width="14.140625" style="1" customWidth="1"/>
    <col min="13597" max="13597" width="0" style="1" hidden="1" customWidth="1"/>
    <col min="13598" max="13598" width="18.140625" style="1" customWidth="1"/>
    <col min="13599" max="13599" width="7.28515625" style="1" customWidth="1"/>
    <col min="13600" max="13600" width="9" style="1" customWidth="1"/>
    <col min="13601" max="13601" width="7.42578125" style="1" customWidth="1"/>
    <col min="13602" max="13602" width="0.140625" style="1" customWidth="1"/>
    <col min="13603" max="13603" width="9.28515625" style="1" customWidth="1"/>
    <col min="13604" max="13604" width="11.7109375" style="1" customWidth="1"/>
    <col min="13605" max="13605" width="10.28515625" style="1" customWidth="1"/>
    <col min="13606" max="13606" width="7.28515625" style="1" customWidth="1"/>
    <col min="13607" max="13607" width="9" style="1" customWidth="1"/>
    <col min="13608" max="13608" width="2.42578125" style="1" customWidth="1"/>
    <col min="13609" max="13810" width="9.28515625" style="1"/>
    <col min="13811" max="13811" width="0.28515625" style="1" customWidth="1"/>
    <col min="13812" max="13812" width="15.5703125" style="1" customWidth="1"/>
    <col min="13813" max="13814" width="4.7109375" style="1" customWidth="1"/>
    <col min="13815" max="13815" width="8.85546875" style="1" customWidth="1"/>
    <col min="13816" max="13816" width="5.42578125" style="1" customWidth="1"/>
    <col min="13817" max="13817" width="6" style="1" customWidth="1"/>
    <col min="13818" max="13818" width="5.7109375" style="1" customWidth="1"/>
    <col min="13819" max="13819" width="4.7109375" style="1" customWidth="1"/>
    <col min="13820" max="13820" width="3.85546875" style="1" customWidth="1"/>
    <col min="13821" max="13821" width="9.42578125" style="1" customWidth="1"/>
    <col min="13822" max="13822" width="5.28515625" style="1" customWidth="1"/>
    <col min="13823" max="13823" width="6.5703125" style="1" customWidth="1"/>
    <col min="13824" max="13824" width="6" style="1" customWidth="1"/>
    <col min="13825" max="13825" width="5.28515625" style="1" customWidth="1"/>
    <col min="13826" max="13826" width="4.7109375" style="1" customWidth="1"/>
    <col min="13827" max="13827" width="7.42578125" style="1" customWidth="1"/>
    <col min="13828" max="13828" width="5.7109375" style="1" customWidth="1"/>
    <col min="13829" max="13830" width="6.7109375" style="1" customWidth="1"/>
    <col min="13831" max="13831" width="4.42578125" style="1" customWidth="1"/>
    <col min="13832" max="13832" width="4.28515625" style="1" customWidth="1"/>
    <col min="13833" max="13833" width="7.5703125" style="1" customWidth="1"/>
    <col min="13834" max="13834" width="6.5703125" style="1" customWidth="1"/>
    <col min="13835" max="13835" width="5.7109375" style="1" customWidth="1"/>
    <col min="13836" max="13836" width="6.5703125" style="1" customWidth="1"/>
    <col min="13837" max="13837" width="5" style="1" customWidth="1"/>
    <col min="13838" max="13838" width="4.5703125" style="1" customWidth="1"/>
    <col min="13839" max="13839" width="8.85546875" style="1" customWidth="1"/>
    <col min="13840" max="13840" width="6.140625" style="1" customWidth="1"/>
    <col min="13841" max="13841" width="6" style="1" customWidth="1"/>
    <col min="13842" max="13842" width="6.42578125" style="1" customWidth="1"/>
    <col min="13843" max="13845" width="6.28515625" style="1" customWidth="1"/>
    <col min="13846" max="13846" width="14.85546875" style="1" customWidth="1"/>
    <col min="13847" max="13847" width="10.85546875" style="1" customWidth="1"/>
    <col min="13848" max="13848" width="9.5703125" style="1" customWidth="1"/>
    <col min="13849" max="13849" width="8.5703125" style="1" customWidth="1"/>
    <col min="13850" max="13850" width="8.85546875" style="1" customWidth="1"/>
    <col min="13851" max="13851" width="15.85546875" style="1" customWidth="1"/>
    <col min="13852" max="13852" width="14.140625" style="1" customWidth="1"/>
    <col min="13853" max="13853" width="0" style="1" hidden="1" customWidth="1"/>
    <col min="13854" max="13854" width="18.140625" style="1" customWidth="1"/>
    <col min="13855" max="13855" width="7.28515625" style="1" customWidth="1"/>
    <col min="13856" max="13856" width="9" style="1" customWidth="1"/>
    <col min="13857" max="13857" width="7.42578125" style="1" customWidth="1"/>
    <col min="13858" max="13858" width="0.140625" style="1" customWidth="1"/>
    <col min="13859" max="13859" width="9.28515625" style="1" customWidth="1"/>
    <col min="13860" max="13860" width="11.7109375" style="1" customWidth="1"/>
    <col min="13861" max="13861" width="10.28515625" style="1" customWidth="1"/>
    <col min="13862" max="13862" width="7.28515625" style="1" customWidth="1"/>
    <col min="13863" max="13863" width="9" style="1" customWidth="1"/>
    <col min="13864" max="13864" width="2.42578125" style="1" customWidth="1"/>
    <col min="13865" max="14066" width="9.28515625" style="1"/>
    <col min="14067" max="14067" width="0.28515625" style="1" customWidth="1"/>
    <col min="14068" max="14068" width="15.5703125" style="1" customWidth="1"/>
    <col min="14069" max="14070" width="4.7109375" style="1" customWidth="1"/>
    <col min="14071" max="14071" width="8.85546875" style="1" customWidth="1"/>
    <col min="14072" max="14072" width="5.42578125" style="1" customWidth="1"/>
    <col min="14073" max="14073" width="6" style="1" customWidth="1"/>
    <col min="14074" max="14074" width="5.7109375" style="1" customWidth="1"/>
    <col min="14075" max="14075" width="4.7109375" style="1" customWidth="1"/>
    <col min="14076" max="14076" width="3.85546875" style="1" customWidth="1"/>
    <col min="14077" max="14077" width="9.42578125" style="1" customWidth="1"/>
    <col min="14078" max="14078" width="5.28515625" style="1" customWidth="1"/>
    <col min="14079" max="14079" width="6.5703125" style="1" customWidth="1"/>
    <col min="14080" max="14080" width="6" style="1" customWidth="1"/>
    <col min="14081" max="14081" width="5.28515625" style="1" customWidth="1"/>
    <col min="14082" max="14082" width="4.7109375" style="1" customWidth="1"/>
    <col min="14083" max="14083" width="7.42578125" style="1" customWidth="1"/>
    <col min="14084" max="14084" width="5.7109375" style="1" customWidth="1"/>
    <col min="14085" max="14086" width="6.7109375" style="1" customWidth="1"/>
    <col min="14087" max="14087" width="4.42578125" style="1" customWidth="1"/>
    <col min="14088" max="14088" width="4.28515625" style="1" customWidth="1"/>
    <col min="14089" max="14089" width="7.5703125" style="1" customWidth="1"/>
    <col min="14090" max="14090" width="6.5703125" style="1" customWidth="1"/>
    <col min="14091" max="14091" width="5.7109375" style="1" customWidth="1"/>
    <col min="14092" max="14092" width="6.5703125" style="1" customWidth="1"/>
    <col min="14093" max="14093" width="5" style="1" customWidth="1"/>
    <col min="14094" max="14094" width="4.5703125" style="1" customWidth="1"/>
    <col min="14095" max="14095" width="8.85546875" style="1" customWidth="1"/>
    <col min="14096" max="14096" width="6.140625" style="1" customWidth="1"/>
    <col min="14097" max="14097" width="6" style="1" customWidth="1"/>
    <col min="14098" max="14098" width="6.42578125" style="1" customWidth="1"/>
    <col min="14099" max="14101" width="6.28515625" style="1" customWidth="1"/>
    <col min="14102" max="14102" width="14.85546875" style="1" customWidth="1"/>
    <col min="14103" max="14103" width="10.85546875" style="1" customWidth="1"/>
    <col min="14104" max="14104" width="9.5703125" style="1" customWidth="1"/>
    <col min="14105" max="14105" width="8.5703125" style="1" customWidth="1"/>
    <col min="14106" max="14106" width="8.85546875" style="1" customWidth="1"/>
    <col min="14107" max="14107" width="15.85546875" style="1" customWidth="1"/>
    <col min="14108" max="14108" width="14.140625" style="1" customWidth="1"/>
    <col min="14109" max="14109" width="0" style="1" hidden="1" customWidth="1"/>
    <col min="14110" max="14110" width="18.140625" style="1" customWidth="1"/>
    <col min="14111" max="14111" width="7.28515625" style="1" customWidth="1"/>
    <col min="14112" max="14112" width="9" style="1" customWidth="1"/>
    <col min="14113" max="14113" width="7.42578125" style="1" customWidth="1"/>
    <col min="14114" max="14114" width="0.140625" style="1" customWidth="1"/>
    <col min="14115" max="14115" width="9.28515625" style="1" customWidth="1"/>
    <col min="14116" max="14116" width="11.7109375" style="1" customWidth="1"/>
    <col min="14117" max="14117" width="10.28515625" style="1" customWidth="1"/>
    <col min="14118" max="14118" width="7.28515625" style="1" customWidth="1"/>
    <col min="14119" max="14119" width="9" style="1" customWidth="1"/>
    <col min="14120" max="14120" width="2.42578125" style="1" customWidth="1"/>
    <col min="14121" max="14322" width="9.28515625" style="1"/>
    <col min="14323" max="14323" width="0.28515625" style="1" customWidth="1"/>
    <col min="14324" max="14324" width="15.5703125" style="1" customWidth="1"/>
    <col min="14325" max="14326" width="4.7109375" style="1" customWidth="1"/>
    <col min="14327" max="14327" width="8.85546875" style="1" customWidth="1"/>
    <col min="14328" max="14328" width="5.42578125" style="1" customWidth="1"/>
    <col min="14329" max="14329" width="6" style="1" customWidth="1"/>
    <col min="14330" max="14330" width="5.7109375" style="1" customWidth="1"/>
    <col min="14331" max="14331" width="4.7109375" style="1" customWidth="1"/>
    <col min="14332" max="14332" width="3.85546875" style="1" customWidth="1"/>
    <col min="14333" max="14333" width="9.42578125" style="1" customWidth="1"/>
    <col min="14334" max="14334" width="5.28515625" style="1" customWidth="1"/>
    <col min="14335" max="14335" width="6.5703125" style="1" customWidth="1"/>
    <col min="14336" max="14336" width="6" style="1" customWidth="1"/>
    <col min="14337" max="14337" width="5.28515625" style="1" customWidth="1"/>
    <col min="14338" max="14338" width="4.7109375" style="1" customWidth="1"/>
    <col min="14339" max="14339" width="7.42578125" style="1" customWidth="1"/>
    <col min="14340" max="14340" width="5.7109375" style="1" customWidth="1"/>
    <col min="14341" max="14342" width="6.7109375" style="1" customWidth="1"/>
    <col min="14343" max="14343" width="4.42578125" style="1" customWidth="1"/>
    <col min="14344" max="14344" width="4.28515625" style="1" customWidth="1"/>
    <col min="14345" max="14345" width="7.5703125" style="1" customWidth="1"/>
    <col min="14346" max="14346" width="6.5703125" style="1" customWidth="1"/>
    <col min="14347" max="14347" width="5.7109375" style="1" customWidth="1"/>
    <col min="14348" max="14348" width="6.5703125" style="1" customWidth="1"/>
    <col min="14349" max="14349" width="5" style="1" customWidth="1"/>
    <col min="14350" max="14350" width="4.5703125" style="1" customWidth="1"/>
    <col min="14351" max="14351" width="8.85546875" style="1" customWidth="1"/>
    <col min="14352" max="14352" width="6.140625" style="1" customWidth="1"/>
    <col min="14353" max="14353" width="6" style="1" customWidth="1"/>
    <col min="14354" max="14354" width="6.42578125" style="1" customWidth="1"/>
    <col min="14355" max="14357" width="6.28515625" style="1" customWidth="1"/>
    <col min="14358" max="14358" width="14.85546875" style="1" customWidth="1"/>
    <col min="14359" max="14359" width="10.85546875" style="1" customWidth="1"/>
    <col min="14360" max="14360" width="9.5703125" style="1" customWidth="1"/>
    <col min="14361" max="14361" width="8.5703125" style="1" customWidth="1"/>
    <col min="14362" max="14362" width="8.85546875" style="1" customWidth="1"/>
    <col min="14363" max="14363" width="15.85546875" style="1" customWidth="1"/>
    <col min="14364" max="14364" width="14.140625" style="1" customWidth="1"/>
    <col min="14365" max="14365" width="0" style="1" hidden="1" customWidth="1"/>
    <col min="14366" max="14366" width="18.140625" style="1" customWidth="1"/>
    <col min="14367" max="14367" width="7.28515625" style="1" customWidth="1"/>
    <col min="14368" max="14368" width="9" style="1" customWidth="1"/>
    <col min="14369" max="14369" width="7.42578125" style="1" customWidth="1"/>
    <col min="14370" max="14370" width="0.140625" style="1" customWidth="1"/>
    <col min="14371" max="14371" width="9.28515625" style="1" customWidth="1"/>
    <col min="14372" max="14372" width="11.7109375" style="1" customWidth="1"/>
    <col min="14373" max="14373" width="10.28515625" style="1" customWidth="1"/>
    <col min="14374" max="14374" width="7.28515625" style="1" customWidth="1"/>
    <col min="14375" max="14375" width="9" style="1" customWidth="1"/>
    <col min="14376" max="14376" width="2.42578125" style="1" customWidth="1"/>
    <col min="14377" max="14578" width="9.28515625" style="1"/>
    <col min="14579" max="14579" width="0.28515625" style="1" customWidth="1"/>
    <col min="14580" max="14580" width="15.5703125" style="1" customWidth="1"/>
    <col min="14581" max="14582" width="4.7109375" style="1" customWidth="1"/>
    <col min="14583" max="14583" width="8.85546875" style="1" customWidth="1"/>
    <col min="14584" max="14584" width="5.42578125" style="1" customWidth="1"/>
    <col min="14585" max="14585" width="6" style="1" customWidth="1"/>
    <col min="14586" max="14586" width="5.7109375" style="1" customWidth="1"/>
    <col min="14587" max="14587" width="4.7109375" style="1" customWidth="1"/>
    <col min="14588" max="14588" width="3.85546875" style="1" customWidth="1"/>
    <col min="14589" max="14589" width="9.42578125" style="1" customWidth="1"/>
    <col min="14590" max="14590" width="5.28515625" style="1" customWidth="1"/>
    <col min="14591" max="14591" width="6.5703125" style="1" customWidth="1"/>
    <col min="14592" max="14592" width="6" style="1" customWidth="1"/>
    <col min="14593" max="14593" width="5.28515625" style="1" customWidth="1"/>
    <col min="14594" max="14594" width="4.7109375" style="1" customWidth="1"/>
    <col min="14595" max="14595" width="7.42578125" style="1" customWidth="1"/>
    <col min="14596" max="14596" width="5.7109375" style="1" customWidth="1"/>
    <col min="14597" max="14598" width="6.7109375" style="1" customWidth="1"/>
    <col min="14599" max="14599" width="4.42578125" style="1" customWidth="1"/>
    <col min="14600" max="14600" width="4.28515625" style="1" customWidth="1"/>
    <col min="14601" max="14601" width="7.5703125" style="1" customWidth="1"/>
    <col min="14602" max="14602" width="6.5703125" style="1" customWidth="1"/>
    <col min="14603" max="14603" width="5.7109375" style="1" customWidth="1"/>
    <col min="14604" max="14604" width="6.5703125" style="1" customWidth="1"/>
    <col min="14605" max="14605" width="5" style="1" customWidth="1"/>
    <col min="14606" max="14606" width="4.5703125" style="1" customWidth="1"/>
    <col min="14607" max="14607" width="8.85546875" style="1" customWidth="1"/>
    <col min="14608" max="14608" width="6.140625" style="1" customWidth="1"/>
    <col min="14609" max="14609" width="6" style="1" customWidth="1"/>
    <col min="14610" max="14610" width="6.42578125" style="1" customWidth="1"/>
    <col min="14611" max="14613" width="6.28515625" style="1" customWidth="1"/>
    <col min="14614" max="14614" width="14.85546875" style="1" customWidth="1"/>
    <col min="14615" max="14615" width="10.85546875" style="1" customWidth="1"/>
    <col min="14616" max="14616" width="9.5703125" style="1" customWidth="1"/>
    <col min="14617" max="14617" width="8.5703125" style="1" customWidth="1"/>
    <col min="14618" max="14618" width="8.85546875" style="1" customWidth="1"/>
    <col min="14619" max="14619" width="15.85546875" style="1" customWidth="1"/>
    <col min="14620" max="14620" width="14.140625" style="1" customWidth="1"/>
    <col min="14621" max="14621" width="0" style="1" hidden="1" customWidth="1"/>
    <col min="14622" max="14622" width="18.140625" style="1" customWidth="1"/>
    <col min="14623" max="14623" width="7.28515625" style="1" customWidth="1"/>
    <col min="14624" max="14624" width="9" style="1" customWidth="1"/>
    <col min="14625" max="14625" width="7.42578125" style="1" customWidth="1"/>
    <col min="14626" max="14626" width="0.140625" style="1" customWidth="1"/>
    <col min="14627" max="14627" width="9.28515625" style="1" customWidth="1"/>
    <col min="14628" max="14628" width="11.7109375" style="1" customWidth="1"/>
    <col min="14629" max="14629" width="10.28515625" style="1" customWidth="1"/>
    <col min="14630" max="14630" width="7.28515625" style="1" customWidth="1"/>
    <col min="14631" max="14631" width="9" style="1" customWidth="1"/>
    <col min="14632" max="14632" width="2.42578125" style="1" customWidth="1"/>
    <col min="14633" max="14834" width="9.28515625" style="1"/>
    <col min="14835" max="14835" width="0.28515625" style="1" customWidth="1"/>
    <col min="14836" max="14836" width="15.5703125" style="1" customWidth="1"/>
    <col min="14837" max="14838" width="4.7109375" style="1" customWidth="1"/>
    <col min="14839" max="14839" width="8.85546875" style="1" customWidth="1"/>
    <col min="14840" max="14840" width="5.42578125" style="1" customWidth="1"/>
    <col min="14841" max="14841" width="6" style="1" customWidth="1"/>
    <col min="14842" max="14842" width="5.7109375" style="1" customWidth="1"/>
    <col min="14843" max="14843" width="4.7109375" style="1" customWidth="1"/>
    <col min="14844" max="14844" width="3.85546875" style="1" customWidth="1"/>
    <col min="14845" max="14845" width="9.42578125" style="1" customWidth="1"/>
    <col min="14846" max="14846" width="5.28515625" style="1" customWidth="1"/>
    <col min="14847" max="14847" width="6.5703125" style="1" customWidth="1"/>
    <col min="14848" max="14848" width="6" style="1" customWidth="1"/>
    <col min="14849" max="14849" width="5.28515625" style="1" customWidth="1"/>
    <col min="14850" max="14850" width="4.7109375" style="1" customWidth="1"/>
    <col min="14851" max="14851" width="7.42578125" style="1" customWidth="1"/>
    <col min="14852" max="14852" width="5.7109375" style="1" customWidth="1"/>
    <col min="14853" max="14854" width="6.7109375" style="1" customWidth="1"/>
    <col min="14855" max="14855" width="4.42578125" style="1" customWidth="1"/>
    <col min="14856" max="14856" width="4.28515625" style="1" customWidth="1"/>
    <col min="14857" max="14857" width="7.5703125" style="1" customWidth="1"/>
    <col min="14858" max="14858" width="6.5703125" style="1" customWidth="1"/>
    <col min="14859" max="14859" width="5.7109375" style="1" customWidth="1"/>
    <col min="14860" max="14860" width="6.5703125" style="1" customWidth="1"/>
    <col min="14861" max="14861" width="5" style="1" customWidth="1"/>
    <col min="14862" max="14862" width="4.5703125" style="1" customWidth="1"/>
    <col min="14863" max="14863" width="8.85546875" style="1" customWidth="1"/>
    <col min="14864" max="14864" width="6.140625" style="1" customWidth="1"/>
    <col min="14865" max="14865" width="6" style="1" customWidth="1"/>
    <col min="14866" max="14866" width="6.42578125" style="1" customWidth="1"/>
    <col min="14867" max="14869" width="6.28515625" style="1" customWidth="1"/>
    <col min="14870" max="14870" width="14.85546875" style="1" customWidth="1"/>
    <col min="14871" max="14871" width="10.85546875" style="1" customWidth="1"/>
    <col min="14872" max="14872" width="9.5703125" style="1" customWidth="1"/>
    <col min="14873" max="14873" width="8.5703125" style="1" customWidth="1"/>
    <col min="14874" max="14874" width="8.85546875" style="1" customWidth="1"/>
    <col min="14875" max="14875" width="15.85546875" style="1" customWidth="1"/>
    <col min="14876" max="14876" width="14.140625" style="1" customWidth="1"/>
    <col min="14877" max="14877" width="0" style="1" hidden="1" customWidth="1"/>
    <col min="14878" max="14878" width="18.140625" style="1" customWidth="1"/>
    <col min="14879" max="14879" width="7.28515625" style="1" customWidth="1"/>
    <col min="14880" max="14880" width="9" style="1" customWidth="1"/>
    <col min="14881" max="14881" width="7.42578125" style="1" customWidth="1"/>
    <col min="14882" max="14882" width="0.140625" style="1" customWidth="1"/>
    <col min="14883" max="14883" width="9.28515625" style="1" customWidth="1"/>
    <col min="14884" max="14884" width="11.7109375" style="1" customWidth="1"/>
    <col min="14885" max="14885" width="10.28515625" style="1" customWidth="1"/>
    <col min="14886" max="14886" width="7.28515625" style="1" customWidth="1"/>
    <col min="14887" max="14887" width="9" style="1" customWidth="1"/>
    <col min="14888" max="14888" width="2.42578125" style="1" customWidth="1"/>
    <col min="14889" max="15090" width="9.28515625" style="1"/>
    <col min="15091" max="15091" width="0.28515625" style="1" customWidth="1"/>
    <col min="15092" max="15092" width="15.5703125" style="1" customWidth="1"/>
    <col min="15093" max="15094" width="4.7109375" style="1" customWidth="1"/>
    <col min="15095" max="15095" width="8.85546875" style="1" customWidth="1"/>
    <col min="15096" max="15096" width="5.42578125" style="1" customWidth="1"/>
    <col min="15097" max="15097" width="6" style="1" customWidth="1"/>
    <col min="15098" max="15098" width="5.7109375" style="1" customWidth="1"/>
    <col min="15099" max="15099" width="4.7109375" style="1" customWidth="1"/>
    <col min="15100" max="15100" width="3.85546875" style="1" customWidth="1"/>
    <col min="15101" max="15101" width="9.42578125" style="1" customWidth="1"/>
    <col min="15102" max="15102" width="5.28515625" style="1" customWidth="1"/>
    <col min="15103" max="15103" width="6.5703125" style="1" customWidth="1"/>
    <col min="15104" max="15104" width="6" style="1" customWidth="1"/>
    <col min="15105" max="15105" width="5.28515625" style="1" customWidth="1"/>
    <col min="15106" max="15106" width="4.7109375" style="1" customWidth="1"/>
    <col min="15107" max="15107" width="7.42578125" style="1" customWidth="1"/>
    <col min="15108" max="15108" width="5.7109375" style="1" customWidth="1"/>
    <col min="15109" max="15110" width="6.7109375" style="1" customWidth="1"/>
    <col min="15111" max="15111" width="4.42578125" style="1" customWidth="1"/>
    <col min="15112" max="15112" width="4.28515625" style="1" customWidth="1"/>
    <col min="15113" max="15113" width="7.5703125" style="1" customWidth="1"/>
    <col min="15114" max="15114" width="6.5703125" style="1" customWidth="1"/>
    <col min="15115" max="15115" width="5.7109375" style="1" customWidth="1"/>
    <col min="15116" max="15116" width="6.5703125" style="1" customWidth="1"/>
    <col min="15117" max="15117" width="5" style="1" customWidth="1"/>
    <col min="15118" max="15118" width="4.5703125" style="1" customWidth="1"/>
    <col min="15119" max="15119" width="8.85546875" style="1" customWidth="1"/>
    <col min="15120" max="15120" width="6.140625" style="1" customWidth="1"/>
    <col min="15121" max="15121" width="6" style="1" customWidth="1"/>
    <col min="15122" max="15122" width="6.42578125" style="1" customWidth="1"/>
    <col min="15123" max="15125" width="6.28515625" style="1" customWidth="1"/>
    <col min="15126" max="15126" width="14.85546875" style="1" customWidth="1"/>
    <col min="15127" max="15127" width="10.85546875" style="1" customWidth="1"/>
    <col min="15128" max="15128" width="9.5703125" style="1" customWidth="1"/>
    <col min="15129" max="15129" width="8.5703125" style="1" customWidth="1"/>
    <col min="15130" max="15130" width="8.85546875" style="1" customWidth="1"/>
    <col min="15131" max="15131" width="15.85546875" style="1" customWidth="1"/>
    <col min="15132" max="15132" width="14.140625" style="1" customWidth="1"/>
    <col min="15133" max="15133" width="0" style="1" hidden="1" customWidth="1"/>
    <col min="15134" max="15134" width="18.140625" style="1" customWidth="1"/>
    <col min="15135" max="15135" width="7.28515625" style="1" customWidth="1"/>
    <col min="15136" max="15136" width="9" style="1" customWidth="1"/>
    <col min="15137" max="15137" width="7.42578125" style="1" customWidth="1"/>
    <col min="15138" max="15138" width="0.140625" style="1" customWidth="1"/>
    <col min="15139" max="15139" width="9.28515625" style="1" customWidth="1"/>
    <col min="15140" max="15140" width="11.7109375" style="1" customWidth="1"/>
    <col min="15141" max="15141" width="10.28515625" style="1" customWidth="1"/>
    <col min="15142" max="15142" width="7.28515625" style="1" customWidth="1"/>
    <col min="15143" max="15143" width="9" style="1" customWidth="1"/>
    <col min="15144" max="15144" width="2.42578125" style="1" customWidth="1"/>
    <col min="15145" max="15346" width="9.28515625" style="1"/>
    <col min="15347" max="15347" width="0.28515625" style="1" customWidth="1"/>
    <col min="15348" max="15348" width="15.5703125" style="1" customWidth="1"/>
    <col min="15349" max="15350" width="4.7109375" style="1" customWidth="1"/>
    <col min="15351" max="15351" width="8.85546875" style="1" customWidth="1"/>
    <col min="15352" max="15352" width="5.42578125" style="1" customWidth="1"/>
    <col min="15353" max="15353" width="6" style="1" customWidth="1"/>
    <col min="15354" max="15354" width="5.7109375" style="1" customWidth="1"/>
    <col min="15355" max="15355" width="4.7109375" style="1" customWidth="1"/>
    <col min="15356" max="15356" width="3.85546875" style="1" customWidth="1"/>
    <col min="15357" max="15357" width="9.42578125" style="1" customWidth="1"/>
    <col min="15358" max="15358" width="5.28515625" style="1" customWidth="1"/>
    <col min="15359" max="15359" width="6.5703125" style="1" customWidth="1"/>
    <col min="15360" max="15360" width="6" style="1" customWidth="1"/>
    <col min="15361" max="15361" width="5.28515625" style="1" customWidth="1"/>
    <col min="15362" max="15362" width="4.7109375" style="1" customWidth="1"/>
    <col min="15363" max="15363" width="7.42578125" style="1" customWidth="1"/>
    <col min="15364" max="15364" width="5.7109375" style="1" customWidth="1"/>
    <col min="15365" max="15366" width="6.7109375" style="1" customWidth="1"/>
    <col min="15367" max="15367" width="4.42578125" style="1" customWidth="1"/>
    <col min="15368" max="15368" width="4.28515625" style="1" customWidth="1"/>
    <col min="15369" max="15369" width="7.5703125" style="1" customWidth="1"/>
    <col min="15370" max="15370" width="6.5703125" style="1" customWidth="1"/>
    <col min="15371" max="15371" width="5.7109375" style="1" customWidth="1"/>
    <col min="15372" max="15372" width="6.5703125" style="1" customWidth="1"/>
    <col min="15373" max="15373" width="5" style="1" customWidth="1"/>
    <col min="15374" max="15374" width="4.5703125" style="1" customWidth="1"/>
    <col min="15375" max="15375" width="8.85546875" style="1" customWidth="1"/>
    <col min="15376" max="15376" width="6.140625" style="1" customWidth="1"/>
    <col min="15377" max="15377" width="6" style="1" customWidth="1"/>
    <col min="15378" max="15378" width="6.42578125" style="1" customWidth="1"/>
    <col min="15379" max="15381" width="6.28515625" style="1" customWidth="1"/>
    <col min="15382" max="15382" width="14.85546875" style="1" customWidth="1"/>
    <col min="15383" max="15383" width="10.85546875" style="1" customWidth="1"/>
    <col min="15384" max="15384" width="9.5703125" style="1" customWidth="1"/>
    <col min="15385" max="15385" width="8.5703125" style="1" customWidth="1"/>
    <col min="15386" max="15386" width="8.85546875" style="1" customWidth="1"/>
    <col min="15387" max="15387" width="15.85546875" style="1" customWidth="1"/>
    <col min="15388" max="15388" width="14.140625" style="1" customWidth="1"/>
    <col min="15389" max="15389" width="0" style="1" hidden="1" customWidth="1"/>
    <col min="15390" max="15390" width="18.140625" style="1" customWidth="1"/>
    <col min="15391" max="15391" width="7.28515625" style="1" customWidth="1"/>
    <col min="15392" max="15392" width="9" style="1" customWidth="1"/>
    <col min="15393" max="15393" width="7.42578125" style="1" customWidth="1"/>
    <col min="15394" max="15394" width="0.140625" style="1" customWidth="1"/>
    <col min="15395" max="15395" width="9.28515625" style="1" customWidth="1"/>
    <col min="15396" max="15396" width="11.7109375" style="1" customWidth="1"/>
    <col min="15397" max="15397" width="10.28515625" style="1" customWidth="1"/>
    <col min="15398" max="15398" width="7.28515625" style="1" customWidth="1"/>
    <col min="15399" max="15399" width="9" style="1" customWidth="1"/>
    <col min="15400" max="15400" width="2.42578125" style="1" customWidth="1"/>
    <col min="15401" max="15602" width="9.28515625" style="1"/>
    <col min="15603" max="15603" width="0.28515625" style="1" customWidth="1"/>
    <col min="15604" max="15604" width="15.5703125" style="1" customWidth="1"/>
    <col min="15605" max="15606" width="4.7109375" style="1" customWidth="1"/>
    <col min="15607" max="15607" width="8.85546875" style="1" customWidth="1"/>
    <col min="15608" max="15608" width="5.42578125" style="1" customWidth="1"/>
    <col min="15609" max="15609" width="6" style="1" customWidth="1"/>
    <col min="15610" max="15610" width="5.7109375" style="1" customWidth="1"/>
    <col min="15611" max="15611" width="4.7109375" style="1" customWidth="1"/>
    <col min="15612" max="15612" width="3.85546875" style="1" customWidth="1"/>
    <col min="15613" max="15613" width="9.42578125" style="1" customWidth="1"/>
    <col min="15614" max="15614" width="5.28515625" style="1" customWidth="1"/>
    <col min="15615" max="15615" width="6.5703125" style="1" customWidth="1"/>
    <col min="15616" max="15616" width="6" style="1" customWidth="1"/>
    <col min="15617" max="15617" width="5.28515625" style="1" customWidth="1"/>
    <col min="15618" max="15618" width="4.7109375" style="1" customWidth="1"/>
    <col min="15619" max="15619" width="7.42578125" style="1" customWidth="1"/>
    <col min="15620" max="15620" width="5.7109375" style="1" customWidth="1"/>
    <col min="15621" max="15622" width="6.7109375" style="1" customWidth="1"/>
    <col min="15623" max="15623" width="4.42578125" style="1" customWidth="1"/>
    <col min="15624" max="15624" width="4.28515625" style="1" customWidth="1"/>
    <col min="15625" max="15625" width="7.5703125" style="1" customWidth="1"/>
    <col min="15626" max="15626" width="6.5703125" style="1" customWidth="1"/>
    <col min="15627" max="15627" width="5.7109375" style="1" customWidth="1"/>
    <col min="15628" max="15628" width="6.5703125" style="1" customWidth="1"/>
    <col min="15629" max="15629" width="5" style="1" customWidth="1"/>
    <col min="15630" max="15630" width="4.5703125" style="1" customWidth="1"/>
    <col min="15631" max="15631" width="8.85546875" style="1" customWidth="1"/>
    <col min="15632" max="15632" width="6.140625" style="1" customWidth="1"/>
    <col min="15633" max="15633" width="6" style="1" customWidth="1"/>
    <col min="15634" max="15634" width="6.42578125" style="1" customWidth="1"/>
    <col min="15635" max="15637" width="6.28515625" style="1" customWidth="1"/>
    <col min="15638" max="15638" width="14.85546875" style="1" customWidth="1"/>
    <col min="15639" max="15639" width="10.85546875" style="1" customWidth="1"/>
    <col min="15640" max="15640" width="9.5703125" style="1" customWidth="1"/>
    <col min="15641" max="15641" width="8.5703125" style="1" customWidth="1"/>
    <col min="15642" max="15642" width="8.85546875" style="1" customWidth="1"/>
    <col min="15643" max="15643" width="15.85546875" style="1" customWidth="1"/>
    <col min="15644" max="15644" width="14.140625" style="1" customWidth="1"/>
    <col min="15645" max="15645" width="0" style="1" hidden="1" customWidth="1"/>
    <col min="15646" max="15646" width="18.140625" style="1" customWidth="1"/>
    <col min="15647" max="15647" width="7.28515625" style="1" customWidth="1"/>
    <col min="15648" max="15648" width="9" style="1" customWidth="1"/>
    <col min="15649" max="15649" width="7.42578125" style="1" customWidth="1"/>
    <col min="15650" max="15650" width="0.140625" style="1" customWidth="1"/>
    <col min="15651" max="15651" width="9.28515625" style="1" customWidth="1"/>
    <col min="15652" max="15652" width="11.7109375" style="1" customWidth="1"/>
    <col min="15653" max="15653" width="10.28515625" style="1" customWidth="1"/>
    <col min="15654" max="15654" width="7.28515625" style="1" customWidth="1"/>
    <col min="15655" max="15655" width="9" style="1" customWidth="1"/>
    <col min="15656" max="15656" width="2.42578125" style="1" customWidth="1"/>
    <col min="15657" max="15858" width="9.28515625" style="1"/>
    <col min="15859" max="15859" width="0.28515625" style="1" customWidth="1"/>
    <col min="15860" max="15860" width="15.5703125" style="1" customWidth="1"/>
    <col min="15861" max="15862" width="4.7109375" style="1" customWidth="1"/>
    <col min="15863" max="15863" width="8.85546875" style="1" customWidth="1"/>
    <col min="15864" max="15864" width="5.42578125" style="1" customWidth="1"/>
    <col min="15865" max="15865" width="6" style="1" customWidth="1"/>
    <col min="15866" max="15866" width="5.7109375" style="1" customWidth="1"/>
    <col min="15867" max="15867" width="4.7109375" style="1" customWidth="1"/>
    <col min="15868" max="15868" width="3.85546875" style="1" customWidth="1"/>
    <col min="15869" max="15869" width="9.42578125" style="1" customWidth="1"/>
    <col min="15870" max="15870" width="5.28515625" style="1" customWidth="1"/>
    <col min="15871" max="15871" width="6.5703125" style="1" customWidth="1"/>
    <col min="15872" max="15872" width="6" style="1" customWidth="1"/>
    <col min="15873" max="15873" width="5.28515625" style="1" customWidth="1"/>
    <col min="15874" max="15874" width="4.7109375" style="1" customWidth="1"/>
    <col min="15875" max="15875" width="7.42578125" style="1" customWidth="1"/>
    <col min="15876" max="15876" width="5.7109375" style="1" customWidth="1"/>
    <col min="15877" max="15878" width="6.7109375" style="1" customWidth="1"/>
    <col min="15879" max="15879" width="4.42578125" style="1" customWidth="1"/>
    <col min="15880" max="15880" width="4.28515625" style="1" customWidth="1"/>
    <col min="15881" max="15881" width="7.5703125" style="1" customWidth="1"/>
    <col min="15882" max="15882" width="6.5703125" style="1" customWidth="1"/>
    <col min="15883" max="15883" width="5.7109375" style="1" customWidth="1"/>
    <col min="15884" max="15884" width="6.5703125" style="1" customWidth="1"/>
    <col min="15885" max="15885" width="5" style="1" customWidth="1"/>
    <col min="15886" max="15886" width="4.5703125" style="1" customWidth="1"/>
    <col min="15887" max="15887" width="8.85546875" style="1" customWidth="1"/>
    <col min="15888" max="15888" width="6.140625" style="1" customWidth="1"/>
    <col min="15889" max="15889" width="6" style="1" customWidth="1"/>
    <col min="15890" max="15890" width="6.42578125" style="1" customWidth="1"/>
    <col min="15891" max="15893" width="6.28515625" style="1" customWidth="1"/>
    <col min="15894" max="15894" width="14.85546875" style="1" customWidth="1"/>
    <col min="15895" max="15895" width="10.85546875" style="1" customWidth="1"/>
    <col min="15896" max="15896" width="9.5703125" style="1" customWidth="1"/>
    <col min="15897" max="15897" width="8.5703125" style="1" customWidth="1"/>
    <col min="15898" max="15898" width="8.85546875" style="1" customWidth="1"/>
    <col min="15899" max="15899" width="15.85546875" style="1" customWidth="1"/>
    <col min="15900" max="15900" width="14.140625" style="1" customWidth="1"/>
    <col min="15901" max="15901" width="0" style="1" hidden="1" customWidth="1"/>
    <col min="15902" max="15902" width="18.140625" style="1" customWidth="1"/>
    <col min="15903" max="15903" width="7.28515625" style="1" customWidth="1"/>
    <col min="15904" max="15904" width="9" style="1" customWidth="1"/>
    <col min="15905" max="15905" width="7.42578125" style="1" customWidth="1"/>
    <col min="15906" max="15906" width="0.140625" style="1" customWidth="1"/>
    <col min="15907" max="15907" width="9.28515625" style="1" customWidth="1"/>
    <col min="15908" max="15908" width="11.7109375" style="1" customWidth="1"/>
    <col min="15909" max="15909" width="10.28515625" style="1" customWidth="1"/>
    <col min="15910" max="15910" width="7.28515625" style="1" customWidth="1"/>
    <col min="15911" max="15911" width="9" style="1" customWidth="1"/>
    <col min="15912" max="15912" width="2.42578125" style="1" customWidth="1"/>
    <col min="15913" max="16114" width="9.28515625" style="1"/>
    <col min="16115" max="16115" width="0.28515625" style="1" customWidth="1"/>
    <col min="16116" max="16116" width="15.5703125" style="1" customWidth="1"/>
    <col min="16117" max="16118" width="4.7109375" style="1" customWidth="1"/>
    <col min="16119" max="16119" width="8.85546875" style="1" customWidth="1"/>
    <col min="16120" max="16120" width="5.42578125" style="1" customWidth="1"/>
    <col min="16121" max="16121" width="6" style="1" customWidth="1"/>
    <col min="16122" max="16122" width="5.7109375" style="1" customWidth="1"/>
    <col min="16123" max="16123" width="4.7109375" style="1" customWidth="1"/>
    <col min="16124" max="16124" width="3.85546875" style="1" customWidth="1"/>
    <col min="16125" max="16125" width="9.42578125" style="1" customWidth="1"/>
    <col min="16126" max="16126" width="5.28515625" style="1" customWidth="1"/>
    <col min="16127" max="16127" width="6.5703125" style="1" customWidth="1"/>
    <col min="16128" max="16128" width="6" style="1" customWidth="1"/>
    <col min="16129" max="16129" width="5.28515625" style="1" customWidth="1"/>
    <col min="16130" max="16130" width="4.7109375" style="1" customWidth="1"/>
    <col min="16131" max="16131" width="7.42578125" style="1" customWidth="1"/>
    <col min="16132" max="16132" width="5.7109375" style="1" customWidth="1"/>
    <col min="16133" max="16134" width="6.7109375" style="1" customWidth="1"/>
    <col min="16135" max="16135" width="4.42578125" style="1" customWidth="1"/>
    <col min="16136" max="16136" width="4.28515625" style="1" customWidth="1"/>
    <col min="16137" max="16137" width="7.5703125" style="1" customWidth="1"/>
    <col min="16138" max="16138" width="6.5703125" style="1" customWidth="1"/>
    <col min="16139" max="16139" width="5.7109375" style="1" customWidth="1"/>
    <col min="16140" max="16140" width="6.5703125" style="1" customWidth="1"/>
    <col min="16141" max="16141" width="5" style="1" customWidth="1"/>
    <col min="16142" max="16142" width="4.5703125" style="1" customWidth="1"/>
    <col min="16143" max="16143" width="8.85546875" style="1" customWidth="1"/>
    <col min="16144" max="16144" width="6.140625" style="1" customWidth="1"/>
    <col min="16145" max="16145" width="6" style="1" customWidth="1"/>
    <col min="16146" max="16146" width="6.42578125" style="1" customWidth="1"/>
    <col min="16147" max="16149" width="6.28515625" style="1" customWidth="1"/>
    <col min="16150" max="16150" width="14.85546875" style="1" customWidth="1"/>
    <col min="16151" max="16151" width="10.85546875" style="1" customWidth="1"/>
    <col min="16152" max="16152" width="9.5703125" style="1" customWidth="1"/>
    <col min="16153" max="16153" width="8.5703125" style="1" customWidth="1"/>
    <col min="16154" max="16154" width="8.85546875" style="1" customWidth="1"/>
    <col min="16155" max="16155" width="15.85546875" style="1" customWidth="1"/>
    <col min="16156" max="16156" width="14.140625" style="1" customWidth="1"/>
    <col min="16157" max="16157" width="0" style="1" hidden="1" customWidth="1"/>
    <col min="16158" max="16158" width="18.140625" style="1" customWidth="1"/>
    <col min="16159" max="16159" width="7.28515625" style="1" customWidth="1"/>
    <col min="16160" max="16160" width="9" style="1" customWidth="1"/>
    <col min="16161" max="16161" width="7.42578125" style="1" customWidth="1"/>
    <col min="16162" max="16162" width="0.140625" style="1" customWidth="1"/>
    <col min="16163" max="16163" width="9.28515625" style="1" customWidth="1"/>
    <col min="16164" max="16164" width="11.7109375" style="1" customWidth="1"/>
    <col min="16165" max="16165" width="10.28515625" style="1" customWidth="1"/>
    <col min="16166" max="16166" width="7.28515625" style="1" customWidth="1"/>
    <col min="16167" max="16167" width="9" style="1" customWidth="1"/>
    <col min="16168" max="16168" width="2.42578125" style="1" customWidth="1"/>
    <col min="16169" max="16384" width="9.28515625" style="1"/>
  </cols>
  <sheetData>
    <row r="1" spans="1:40" ht="16.5" hidden="1" customHeight="1" x14ac:dyDescent="0.25"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4"/>
    </row>
    <row r="2" spans="1:40" ht="45" customHeight="1" thickBot="1" x14ac:dyDescent="0.3">
      <c r="A2" s="257"/>
      <c r="B2" s="250" t="s">
        <v>0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1"/>
      <c r="AB2" s="251"/>
      <c r="AC2" s="251"/>
      <c r="AD2" s="252"/>
      <c r="AE2" s="253"/>
      <c r="AF2" s="253"/>
      <c r="AG2" s="254"/>
      <c r="AH2" s="254"/>
      <c r="AI2" s="254"/>
      <c r="AJ2" s="254"/>
      <c r="AK2" s="254"/>
      <c r="AL2" s="254"/>
      <c r="AM2" s="255"/>
      <c r="AN2" s="255"/>
    </row>
    <row r="3" spans="1:40" ht="15.75" customHeight="1" thickBot="1" x14ac:dyDescent="0.3">
      <c r="A3" s="258"/>
      <c r="B3" s="69"/>
      <c r="C3" s="71" t="s">
        <v>1</v>
      </c>
      <c r="D3" s="72"/>
      <c r="E3" s="72"/>
      <c r="F3" s="72"/>
      <c r="G3" s="72"/>
      <c r="H3" s="73"/>
      <c r="I3" s="77" t="s">
        <v>2</v>
      </c>
      <c r="J3" s="78"/>
      <c r="K3" s="78"/>
      <c r="L3" s="78"/>
      <c r="M3" s="78"/>
      <c r="N3" s="79"/>
      <c r="O3" s="83" t="s">
        <v>3</v>
      </c>
      <c r="P3" s="84"/>
      <c r="Q3" s="84"/>
      <c r="R3" s="84"/>
      <c r="S3" s="84"/>
      <c r="T3" s="85"/>
      <c r="U3" s="89" t="s">
        <v>4</v>
      </c>
      <c r="V3" s="90"/>
      <c r="W3" s="90"/>
      <c r="X3" s="90"/>
      <c r="Y3" s="90"/>
      <c r="Z3" s="91"/>
      <c r="AA3" s="71" t="s">
        <v>5</v>
      </c>
      <c r="AB3" s="72"/>
      <c r="AC3" s="72"/>
      <c r="AD3" s="72"/>
      <c r="AE3" s="72"/>
      <c r="AF3" s="73"/>
      <c r="AG3" s="62" t="s">
        <v>6</v>
      </c>
      <c r="AH3" s="63"/>
      <c r="AI3" s="63"/>
      <c r="AJ3" s="63"/>
      <c r="AK3" s="63"/>
      <c r="AL3" s="64"/>
      <c r="AM3" s="8"/>
      <c r="AN3" s="8"/>
    </row>
    <row r="4" spans="1:40" ht="3" hidden="1" customHeight="1" x14ac:dyDescent="0.3">
      <c r="B4" s="70"/>
      <c r="C4" s="74"/>
      <c r="D4" s="75"/>
      <c r="E4" s="75"/>
      <c r="F4" s="75"/>
      <c r="G4" s="75"/>
      <c r="H4" s="76"/>
      <c r="I4" s="80"/>
      <c r="J4" s="81"/>
      <c r="K4" s="81"/>
      <c r="L4" s="81"/>
      <c r="M4" s="81"/>
      <c r="N4" s="82"/>
      <c r="O4" s="86"/>
      <c r="P4" s="87"/>
      <c r="Q4" s="87"/>
      <c r="R4" s="87"/>
      <c r="S4" s="87"/>
      <c r="T4" s="88"/>
      <c r="U4" s="92"/>
      <c r="V4" s="93"/>
      <c r="W4" s="93"/>
      <c r="X4" s="93"/>
      <c r="Y4" s="93"/>
      <c r="Z4" s="94"/>
      <c r="AA4" s="74"/>
      <c r="AB4" s="75"/>
      <c r="AC4" s="75"/>
      <c r="AD4" s="75"/>
      <c r="AE4" s="75"/>
      <c r="AF4" s="76"/>
      <c r="AG4" s="65"/>
      <c r="AH4" s="66"/>
      <c r="AI4" s="66"/>
      <c r="AJ4" s="66"/>
      <c r="AK4" s="66"/>
      <c r="AL4" s="67"/>
      <c r="AM4" s="8"/>
      <c r="AN4" s="8"/>
    </row>
    <row r="5" spans="1:40" s="260" customFormat="1" ht="54.75" customHeight="1" thickBot="1" x14ac:dyDescent="0.3">
      <c r="A5" s="259" t="s">
        <v>135</v>
      </c>
      <c r="B5" s="9" t="s">
        <v>7</v>
      </c>
      <c r="C5" s="10" t="s">
        <v>8</v>
      </c>
      <c r="D5" s="11" t="s">
        <v>9</v>
      </c>
      <c r="E5" s="12" t="s">
        <v>10</v>
      </c>
      <c r="F5" s="12" t="s">
        <v>11</v>
      </c>
      <c r="G5" s="13" t="s">
        <v>12</v>
      </c>
      <c r="H5" s="14" t="s">
        <v>13</v>
      </c>
      <c r="I5" s="15" t="s">
        <v>8</v>
      </c>
      <c r="J5" s="16" t="s">
        <v>14</v>
      </c>
      <c r="K5" s="17" t="s">
        <v>15</v>
      </c>
      <c r="L5" s="17" t="s">
        <v>11</v>
      </c>
      <c r="M5" s="13" t="s">
        <v>16</v>
      </c>
      <c r="N5" s="14" t="s">
        <v>13</v>
      </c>
      <c r="O5" s="10" t="s">
        <v>8</v>
      </c>
      <c r="P5" s="11" t="s">
        <v>17</v>
      </c>
      <c r="Q5" s="12" t="s">
        <v>18</v>
      </c>
      <c r="R5" s="12" t="s">
        <v>19</v>
      </c>
      <c r="S5" s="13" t="s">
        <v>12</v>
      </c>
      <c r="T5" s="14" t="s">
        <v>13</v>
      </c>
      <c r="U5" s="15" t="s">
        <v>8</v>
      </c>
      <c r="V5" s="16" t="s">
        <v>9</v>
      </c>
      <c r="W5" s="18" t="s">
        <v>20</v>
      </c>
      <c r="X5" s="18" t="s">
        <v>19</v>
      </c>
      <c r="Y5" s="19" t="s">
        <v>12</v>
      </c>
      <c r="Z5" s="20" t="s">
        <v>13</v>
      </c>
      <c r="AA5" s="10" t="s">
        <v>8</v>
      </c>
      <c r="AB5" s="11" t="s">
        <v>9</v>
      </c>
      <c r="AC5" s="12" t="s">
        <v>21</v>
      </c>
      <c r="AD5" s="12" t="s">
        <v>22</v>
      </c>
      <c r="AE5" s="21" t="s">
        <v>12</v>
      </c>
      <c r="AF5" s="22" t="s">
        <v>13</v>
      </c>
      <c r="AG5" s="23" t="s">
        <v>23</v>
      </c>
      <c r="AH5" s="24" t="s">
        <v>24</v>
      </c>
      <c r="AI5" s="24" t="s">
        <v>25</v>
      </c>
      <c r="AJ5" s="25" t="s">
        <v>26</v>
      </c>
      <c r="AK5" s="25" t="s">
        <v>27</v>
      </c>
      <c r="AL5" s="26" t="s">
        <v>28</v>
      </c>
      <c r="AM5" s="19" t="s">
        <v>12</v>
      </c>
      <c r="AN5" s="60" t="s">
        <v>13</v>
      </c>
    </row>
    <row r="6" spans="1:40" ht="24" customHeight="1" x14ac:dyDescent="0.25">
      <c r="A6" s="261">
        <v>1</v>
      </c>
      <c r="B6" s="27" t="s">
        <v>29</v>
      </c>
      <c r="C6" s="28">
        <f>'[1]1'!L173</f>
        <v>1</v>
      </c>
      <c r="D6" s="29">
        <f>'[1]1'!L146</f>
        <v>0</v>
      </c>
      <c r="E6" s="30">
        <f>'[1]1'!L186</f>
        <v>198.07</v>
      </c>
      <c r="F6" s="30">
        <f>'[1]1'!L159</f>
        <v>0</v>
      </c>
      <c r="G6" s="31">
        <f>E6/C6/6*1000</f>
        <v>33011.666666666664</v>
      </c>
      <c r="H6" s="32" t="e">
        <f>F6/D6/6</f>
        <v>#DIV/0!</v>
      </c>
      <c r="I6" s="33">
        <f>'[1]1'!L174</f>
        <v>0</v>
      </c>
      <c r="J6" s="34">
        <f>'[1]1'!L147</f>
        <v>0</v>
      </c>
      <c r="K6" s="35">
        <f>'[1]1'!L187</f>
        <v>0</v>
      </c>
      <c r="L6" s="35">
        <f>'[1]1'!L160</f>
        <v>0</v>
      </c>
      <c r="M6" s="31" t="e">
        <f>K6/I6/6*1000</f>
        <v>#DIV/0!</v>
      </c>
      <c r="N6" s="32" t="e">
        <f>L6/J6/6</f>
        <v>#DIV/0!</v>
      </c>
      <c r="O6" s="28">
        <f>'[1]1'!L175</f>
        <v>21.4</v>
      </c>
      <c r="P6" s="29">
        <f>'[1]1'!L148</f>
        <v>0</v>
      </c>
      <c r="Q6" s="30">
        <f>'[1]1'!L188</f>
        <v>2549.7200000000003</v>
      </c>
      <c r="R6" s="30">
        <f>'[1]1'!L161</f>
        <v>0</v>
      </c>
      <c r="S6" s="31">
        <f>Q6/O6/6*1000</f>
        <v>19857.632398753896</v>
      </c>
      <c r="T6" s="32" t="e">
        <f>R6/P6/6*1000</f>
        <v>#DIV/0!</v>
      </c>
      <c r="U6" s="33">
        <f>'[1]1'!L183</f>
        <v>1.1000000000000001</v>
      </c>
      <c r="V6" s="34">
        <f>'[1]1'!L156</f>
        <v>0</v>
      </c>
      <c r="W6" s="35">
        <f>'[1]1'!L196</f>
        <v>109.59</v>
      </c>
      <c r="X6" s="35">
        <f>'[1]1'!L169</f>
        <v>0</v>
      </c>
      <c r="Y6" s="36">
        <f>W6/U6/6*1000</f>
        <v>16604.545454545456</v>
      </c>
      <c r="Z6" s="37" t="e">
        <f>X6/V6/6*1000</f>
        <v>#DIV/0!</v>
      </c>
      <c r="AA6" s="28">
        <f>'[1]1'!L179+'[1]1'!L184</f>
        <v>23.6</v>
      </c>
      <c r="AB6" s="29">
        <f>'[1]1'!L152+'[1]1'!L157</f>
        <v>0.2</v>
      </c>
      <c r="AC6" s="30">
        <f>'[1]1'!L192+'[1]1'!L197</f>
        <v>1520.6999999999998</v>
      </c>
      <c r="AD6" s="30">
        <f>'[1]1'!L165+'[1]1'!L170</f>
        <v>6.42</v>
      </c>
      <c r="AE6" s="36">
        <f>AC6/AA6/6*1000</f>
        <v>10739.406779661016</v>
      </c>
      <c r="AF6" s="37">
        <f>AD6/AB6/6*1000</f>
        <v>5349.9999999999991</v>
      </c>
      <c r="AG6" s="38">
        <f>AH6+AI6</f>
        <v>47.300000000000004</v>
      </c>
      <c r="AH6" s="39">
        <f t="shared" ref="AH6:AI31" si="0">C6+I6+O6+U6+AA6</f>
        <v>47.1</v>
      </c>
      <c r="AI6" s="39">
        <f t="shared" si="0"/>
        <v>0.2</v>
      </c>
      <c r="AJ6" s="40">
        <f>AK6+AL6</f>
        <v>4384.5</v>
      </c>
      <c r="AK6" s="40">
        <f t="shared" ref="AK6:AL31" si="1">E6+K6+Q6+W6+AC6</f>
        <v>4378.08</v>
      </c>
      <c r="AL6" s="41">
        <f t="shared" si="1"/>
        <v>6.42</v>
      </c>
      <c r="AM6" s="42">
        <f>AK6/AH6/6*1000</f>
        <v>15492.144373673036</v>
      </c>
      <c r="AN6" s="42">
        <f>AL6/AI6/6*1000</f>
        <v>5349.9999999999991</v>
      </c>
    </row>
    <row r="7" spans="1:40" ht="18" customHeight="1" x14ac:dyDescent="0.25">
      <c r="A7" s="262">
        <v>2</v>
      </c>
      <c r="B7" s="43" t="s">
        <v>30</v>
      </c>
      <c r="C7" s="28">
        <f>'[1]2'!L173</f>
        <v>1</v>
      </c>
      <c r="D7" s="29">
        <f>'[1]2'!L146</f>
        <v>0</v>
      </c>
      <c r="E7" s="30">
        <f>'[1]2'!L186</f>
        <v>159.5</v>
      </c>
      <c r="F7" s="30">
        <f>'[1]2'!L159</f>
        <v>0</v>
      </c>
      <c r="G7" s="31">
        <f t="shared" ref="G7:G32" si="2">E7/C7/6*1000</f>
        <v>26583.333333333332</v>
      </c>
      <c r="H7" s="32" t="e">
        <f t="shared" ref="H7:H32" si="3">F7/D7/6</f>
        <v>#DIV/0!</v>
      </c>
      <c r="I7" s="33">
        <f>'[1]2'!L174</f>
        <v>0</v>
      </c>
      <c r="J7" s="34">
        <f>'[1]2'!L147</f>
        <v>0</v>
      </c>
      <c r="K7" s="35">
        <f>'[1]2'!L187</f>
        <v>0</v>
      </c>
      <c r="L7" s="35">
        <f>'[1]2'!L160</f>
        <v>0</v>
      </c>
      <c r="M7" s="31" t="e">
        <f t="shared" ref="M7:M32" si="4">K7/I7/6*1000</f>
        <v>#DIV/0!</v>
      </c>
      <c r="N7" s="32" t="e">
        <f t="shared" ref="N7:N32" si="5">L7/J7/6</f>
        <v>#DIV/0!</v>
      </c>
      <c r="O7" s="28">
        <f>'[1]2'!L175</f>
        <v>13</v>
      </c>
      <c r="P7" s="29">
        <f>'[1]2'!L148</f>
        <v>0</v>
      </c>
      <c r="Q7" s="30">
        <f>'[1]2'!L188</f>
        <v>1761.78</v>
      </c>
      <c r="R7" s="30">
        <f>'[1]2'!L161</f>
        <v>0</v>
      </c>
      <c r="S7" s="31">
        <f t="shared" ref="S7:T31" si="6">Q7/O7/6*1000</f>
        <v>22586.923076923074</v>
      </c>
      <c r="T7" s="32" t="e">
        <f t="shared" si="6"/>
        <v>#DIV/0!</v>
      </c>
      <c r="U7" s="33">
        <f>'[1]2'!L183</f>
        <v>1</v>
      </c>
      <c r="V7" s="34">
        <f>'[1]2'!L156</f>
        <v>0</v>
      </c>
      <c r="W7" s="35">
        <f>'[1]2'!L196</f>
        <v>83.259999999999991</v>
      </c>
      <c r="X7" s="35">
        <f>'[1]2'!L169</f>
        <v>0</v>
      </c>
      <c r="Y7" s="36">
        <f t="shared" ref="Y7:Z32" si="7">W7/U7/6*1000</f>
        <v>13876.666666666664</v>
      </c>
      <c r="Z7" s="37" t="e">
        <f t="shared" si="7"/>
        <v>#DIV/0!</v>
      </c>
      <c r="AA7" s="28">
        <f>'[1]2'!L179+'[1]2'!L184</f>
        <v>16.799999999999997</v>
      </c>
      <c r="AB7" s="29">
        <f>'[1]2'!L152+'[1]2'!L157</f>
        <v>0.3</v>
      </c>
      <c r="AC7" s="30">
        <f>'[1]2'!L192+'[1]2'!L197</f>
        <v>1041.97</v>
      </c>
      <c r="AD7" s="30">
        <f>'[1]2'!L165+'[1]2'!L170</f>
        <v>14.39</v>
      </c>
      <c r="AE7" s="36">
        <f t="shared" ref="AE7:AF32" si="8">AC7/AA7/6*1000</f>
        <v>10337.00396825397</v>
      </c>
      <c r="AF7" s="37">
        <f t="shared" si="8"/>
        <v>7994.4444444444443</v>
      </c>
      <c r="AG7" s="44">
        <f t="shared" ref="AG7:AG31" si="9">AH7+AI7</f>
        <v>32.099999999999994</v>
      </c>
      <c r="AH7" s="45">
        <f t="shared" si="0"/>
        <v>31.799999999999997</v>
      </c>
      <c r="AI7" s="46">
        <f t="shared" si="0"/>
        <v>0.3</v>
      </c>
      <c r="AJ7" s="47">
        <f t="shared" ref="AJ7:AJ31" si="10">AK7+AL7</f>
        <v>3060.9</v>
      </c>
      <c r="AK7" s="47">
        <f t="shared" si="1"/>
        <v>3046.51</v>
      </c>
      <c r="AL7" s="48">
        <f t="shared" si="1"/>
        <v>14.39</v>
      </c>
      <c r="AM7" s="42">
        <f t="shared" ref="AM7:AN31" si="11">AK7/AH7/6*1000</f>
        <v>15967.033542976942</v>
      </c>
      <c r="AN7" s="42">
        <f t="shared" si="11"/>
        <v>7994.4444444444443</v>
      </c>
    </row>
    <row r="8" spans="1:40" ht="18" customHeight="1" x14ac:dyDescent="0.25">
      <c r="A8" s="262">
        <v>3</v>
      </c>
      <c r="B8" s="43" t="s">
        <v>31</v>
      </c>
      <c r="C8" s="28">
        <f>'[1]3'!L173</f>
        <v>1</v>
      </c>
      <c r="D8" s="29">
        <f>'[1]3'!L146</f>
        <v>0</v>
      </c>
      <c r="E8" s="30">
        <f>'[1]3'!L186</f>
        <v>200.57999999999998</v>
      </c>
      <c r="F8" s="30">
        <f>'[1]3'!L159</f>
        <v>0</v>
      </c>
      <c r="G8" s="31">
        <f t="shared" si="2"/>
        <v>33430</v>
      </c>
      <c r="H8" s="32" t="e">
        <f t="shared" si="3"/>
        <v>#DIV/0!</v>
      </c>
      <c r="I8" s="33">
        <f>'[1]3'!L174</f>
        <v>0</v>
      </c>
      <c r="J8" s="34">
        <f>'[1]3'!L147</f>
        <v>0</v>
      </c>
      <c r="K8" s="35">
        <f>'[1]3'!L187</f>
        <v>0</v>
      </c>
      <c r="L8" s="35">
        <f>'[1]3'!L160</f>
        <v>0</v>
      </c>
      <c r="M8" s="31" t="e">
        <f t="shared" si="4"/>
        <v>#DIV/0!</v>
      </c>
      <c r="N8" s="32" t="e">
        <f t="shared" si="5"/>
        <v>#DIV/0!</v>
      </c>
      <c r="O8" s="28">
        <f>'[1]3'!L175</f>
        <v>4.8</v>
      </c>
      <c r="P8" s="29">
        <f>'[1]3'!L148</f>
        <v>0</v>
      </c>
      <c r="Q8" s="30">
        <f>'[1]3'!L188</f>
        <v>593.5</v>
      </c>
      <c r="R8" s="30">
        <f>'[1]3'!L161</f>
        <v>0</v>
      </c>
      <c r="S8" s="31">
        <f t="shared" si="6"/>
        <v>20607.638888888891</v>
      </c>
      <c r="T8" s="32" t="e">
        <f t="shared" si="6"/>
        <v>#DIV/0!</v>
      </c>
      <c r="U8" s="33">
        <f>'[1]3'!L183</f>
        <v>1</v>
      </c>
      <c r="V8" s="34">
        <f>'[1]3'!L156</f>
        <v>0</v>
      </c>
      <c r="W8" s="35">
        <f>'[1]3'!L196</f>
        <v>80.570000000000007</v>
      </c>
      <c r="X8" s="35">
        <f>'[1]3'!L169</f>
        <v>0</v>
      </c>
      <c r="Y8" s="36">
        <f t="shared" si="7"/>
        <v>13428.333333333334</v>
      </c>
      <c r="Z8" s="37" t="e">
        <f t="shared" si="7"/>
        <v>#DIV/0!</v>
      </c>
      <c r="AA8" s="28">
        <f>'[1]3'!L179+'[1]3'!L184</f>
        <v>11.1</v>
      </c>
      <c r="AB8" s="29">
        <f>'[1]3'!L152+'[1]3'!L157</f>
        <v>0.2</v>
      </c>
      <c r="AC8" s="30">
        <f>'[1]3'!L192+'[1]3'!L197</f>
        <v>681.76</v>
      </c>
      <c r="AD8" s="30">
        <f>'[1]3'!L165+'[1]3'!L170</f>
        <v>23.29</v>
      </c>
      <c r="AE8" s="36">
        <f t="shared" si="8"/>
        <v>10236.636636636638</v>
      </c>
      <c r="AF8" s="37">
        <f t="shared" si="8"/>
        <v>19408.333333333332</v>
      </c>
      <c r="AG8" s="44">
        <f t="shared" si="9"/>
        <v>18.099999999999998</v>
      </c>
      <c r="AH8" s="45">
        <f t="shared" si="0"/>
        <v>17.899999999999999</v>
      </c>
      <c r="AI8" s="45">
        <f t="shared" si="0"/>
        <v>0.2</v>
      </c>
      <c r="AJ8" s="47">
        <f t="shared" si="10"/>
        <v>1579.6999999999998</v>
      </c>
      <c r="AK8" s="47">
        <f t="shared" si="1"/>
        <v>1556.4099999999999</v>
      </c>
      <c r="AL8" s="49">
        <f t="shared" si="1"/>
        <v>23.29</v>
      </c>
      <c r="AM8" s="42">
        <f t="shared" si="11"/>
        <v>14491.713221601489</v>
      </c>
      <c r="AN8" s="42">
        <f t="shared" si="11"/>
        <v>19408.333333333332</v>
      </c>
    </row>
    <row r="9" spans="1:40" ht="18" customHeight="1" x14ac:dyDescent="0.25">
      <c r="A9" s="262">
        <v>4</v>
      </c>
      <c r="B9" s="43" t="s">
        <v>32</v>
      </c>
      <c r="C9" s="28">
        <f>'[1]4'!L173</f>
        <v>1</v>
      </c>
      <c r="D9" s="29">
        <f>'[1]4'!L146</f>
        <v>0</v>
      </c>
      <c r="E9" s="30">
        <f>'[1]4'!L186</f>
        <v>237.69</v>
      </c>
      <c r="F9" s="30">
        <f>'[1]4'!L159</f>
        <v>0</v>
      </c>
      <c r="G9" s="31">
        <f t="shared" si="2"/>
        <v>39615</v>
      </c>
      <c r="H9" s="32" t="e">
        <f t="shared" si="3"/>
        <v>#DIV/0!</v>
      </c>
      <c r="I9" s="33">
        <f>'[1]4'!L174</f>
        <v>3</v>
      </c>
      <c r="J9" s="34">
        <f>'[1]4'!L147</f>
        <v>0</v>
      </c>
      <c r="K9" s="35">
        <f>'[1]4'!L187</f>
        <v>572.82000000000005</v>
      </c>
      <c r="L9" s="35">
        <f>'[1]4'!L160</f>
        <v>0</v>
      </c>
      <c r="M9" s="31">
        <f t="shared" si="4"/>
        <v>31823.333333333339</v>
      </c>
      <c r="N9" s="32" t="e">
        <f t="shared" si="5"/>
        <v>#DIV/0!</v>
      </c>
      <c r="O9" s="28">
        <f>'[1]4'!L175</f>
        <v>26.7</v>
      </c>
      <c r="P9" s="29">
        <f>'[1]4'!L148</f>
        <v>0.3</v>
      </c>
      <c r="Q9" s="30">
        <f>'[1]4'!L188</f>
        <v>3673.52</v>
      </c>
      <c r="R9" s="30">
        <f>'[1]4'!L161</f>
        <v>60.580000000000005</v>
      </c>
      <c r="S9" s="31">
        <f t="shared" si="6"/>
        <v>22930.836454431959</v>
      </c>
      <c r="T9" s="32">
        <f t="shared" si="6"/>
        <v>33655.555555555562</v>
      </c>
      <c r="U9" s="33">
        <f>'[1]4'!L183</f>
        <v>1.7000000000000002</v>
      </c>
      <c r="V9" s="34">
        <f>'[1]4'!L156</f>
        <v>0.5</v>
      </c>
      <c r="W9" s="35">
        <f>'[1]4'!L196</f>
        <v>167.70000000000002</v>
      </c>
      <c r="X9" s="35">
        <f>'[1]4'!L169</f>
        <v>44.13</v>
      </c>
      <c r="Y9" s="36">
        <f t="shared" si="7"/>
        <v>16441.176470588234</v>
      </c>
      <c r="Z9" s="37">
        <f t="shared" si="7"/>
        <v>14710</v>
      </c>
      <c r="AA9" s="28">
        <f>'[1]4'!L179+'[1]4'!L184</f>
        <v>28.8</v>
      </c>
      <c r="AB9" s="29">
        <f>'[1]4'!L152+'[1]4'!L157</f>
        <v>0</v>
      </c>
      <c r="AC9" s="30">
        <f>'[1]4'!L192+'[1]4'!L197</f>
        <v>1810.88</v>
      </c>
      <c r="AD9" s="30">
        <f>'[1]4'!L165+'[1]4'!L170</f>
        <v>0</v>
      </c>
      <c r="AE9" s="36">
        <f t="shared" si="8"/>
        <v>10479.62962962963</v>
      </c>
      <c r="AF9" s="37" t="e">
        <f t="shared" si="8"/>
        <v>#DIV/0!</v>
      </c>
      <c r="AG9" s="44">
        <f t="shared" si="9"/>
        <v>62</v>
      </c>
      <c r="AH9" s="45">
        <f t="shared" si="0"/>
        <v>61.2</v>
      </c>
      <c r="AI9" s="45">
        <f t="shared" si="0"/>
        <v>0.8</v>
      </c>
      <c r="AJ9" s="47">
        <f t="shared" si="10"/>
        <v>6567.32</v>
      </c>
      <c r="AK9" s="47">
        <f t="shared" si="1"/>
        <v>6462.61</v>
      </c>
      <c r="AL9" s="49">
        <f t="shared" si="1"/>
        <v>104.71000000000001</v>
      </c>
      <c r="AM9" s="42">
        <f t="shared" si="11"/>
        <v>17599.700435729847</v>
      </c>
      <c r="AN9" s="42">
        <f t="shared" si="11"/>
        <v>21814.583333333332</v>
      </c>
    </row>
    <row r="10" spans="1:40" ht="21.75" customHeight="1" x14ac:dyDescent="0.25">
      <c r="A10" s="262">
        <v>5</v>
      </c>
      <c r="B10" s="43" t="s">
        <v>33</v>
      </c>
      <c r="C10" s="28">
        <f>'[1]5'!L173</f>
        <v>1</v>
      </c>
      <c r="D10" s="29">
        <f>'[1]5'!L146</f>
        <v>0</v>
      </c>
      <c r="E10" s="30">
        <f>'[1]5'!L186</f>
        <v>210.62</v>
      </c>
      <c r="F10" s="30">
        <f>'[1]5'!L159</f>
        <v>0</v>
      </c>
      <c r="G10" s="31">
        <f t="shared" si="2"/>
        <v>35103.333333333328</v>
      </c>
      <c r="H10" s="32" t="e">
        <f t="shared" si="3"/>
        <v>#DIV/0!</v>
      </c>
      <c r="I10" s="33">
        <f>'[1]5'!L174</f>
        <v>0</v>
      </c>
      <c r="J10" s="34">
        <f>'[1]5'!L147</f>
        <v>0</v>
      </c>
      <c r="K10" s="35">
        <f>'[1]5'!L187</f>
        <v>0</v>
      </c>
      <c r="L10" s="35">
        <f>'[1]5'!L160</f>
        <v>0</v>
      </c>
      <c r="M10" s="31" t="e">
        <f t="shared" si="4"/>
        <v>#DIV/0!</v>
      </c>
      <c r="N10" s="32" t="e">
        <f t="shared" si="5"/>
        <v>#DIV/0!</v>
      </c>
      <c r="O10" s="28">
        <f>'[1]5'!L175</f>
        <v>14</v>
      </c>
      <c r="P10" s="29">
        <f>'[1]5'!L148</f>
        <v>0</v>
      </c>
      <c r="Q10" s="30">
        <f>'[1]5'!L188</f>
        <v>1818.6299999999999</v>
      </c>
      <c r="R10" s="30">
        <f>'[1]5'!L161</f>
        <v>0</v>
      </c>
      <c r="S10" s="31">
        <f t="shared" si="6"/>
        <v>21650.357142857141</v>
      </c>
      <c r="T10" s="32" t="e">
        <f t="shared" si="6"/>
        <v>#DIV/0!</v>
      </c>
      <c r="U10" s="33">
        <f>'[1]5'!L183</f>
        <v>2</v>
      </c>
      <c r="V10" s="34">
        <f>'[1]5'!L156</f>
        <v>0</v>
      </c>
      <c r="W10" s="35">
        <f>'[1]5'!L196</f>
        <v>247.14999999999998</v>
      </c>
      <c r="X10" s="35">
        <f>'[1]5'!L169</f>
        <v>0</v>
      </c>
      <c r="Y10" s="36">
        <f t="shared" si="7"/>
        <v>20595.833333333332</v>
      </c>
      <c r="Z10" s="37" t="e">
        <f t="shared" si="7"/>
        <v>#DIV/0!</v>
      </c>
      <c r="AA10" s="28">
        <f>'[1]5'!L179+'[1]5'!L184</f>
        <v>18.799999999999997</v>
      </c>
      <c r="AB10" s="29">
        <f>'[1]5'!L152+'[1]5'!L157</f>
        <v>0</v>
      </c>
      <c r="AC10" s="30">
        <f>'[1]5'!L192+'[1]5'!L197</f>
        <v>1114.78</v>
      </c>
      <c r="AD10" s="30">
        <f>'[1]5'!L165+'[1]5'!L170</f>
        <v>1.82</v>
      </c>
      <c r="AE10" s="36">
        <f t="shared" si="8"/>
        <v>9882.801418439718</v>
      </c>
      <c r="AF10" s="37" t="e">
        <f t="shared" si="8"/>
        <v>#DIV/0!</v>
      </c>
      <c r="AG10" s="44">
        <f t="shared" si="9"/>
        <v>35.799999999999997</v>
      </c>
      <c r="AH10" s="45">
        <f t="shared" si="0"/>
        <v>35.799999999999997</v>
      </c>
      <c r="AI10" s="45">
        <f t="shared" si="0"/>
        <v>0</v>
      </c>
      <c r="AJ10" s="47">
        <f t="shared" si="10"/>
        <v>3393.0000000000005</v>
      </c>
      <c r="AK10" s="47">
        <f t="shared" si="1"/>
        <v>3391.1800000000003</v>
      </c>
      <c r="AL10" s="49">
        <f t="shared" si="1"/>
        <v>1.82</v>
      </c>
      <c r="AM10" s="42">
        <f t="shared" si="11"/>
        <v>15787.616387337061</v>
      </c>
      <c r="AN10" s="42" t="e">
        <f t="shared" si="11"/>
        <v>#DIV/0!</v>
      </c>
    </row>
    <row r="11" spans="1:40" ht="18" customHeight="1" x14ac:dyDescent="0.25">
      <c r="A11" s="262">
        <v>6</v>
      </c>
      <c r="B11" s="43" t="s">
        <v>34</v>
      </c>
      <c r="C11" s="28">
        <f>'[1]6'!L173</f>
        <v>1</v>
      </c>
      <c r="D11" s="29">
        <f>'[1]6'!L146</f>
        <v>0</v>
      </c>
      <c r="E11" s="30">
        <f>'[1]6'!L186</f>
        <v>243.39999999999998</v>
      </c>
      <c r="F11" s="30">
        <f>'[1]6'!L159</f>
        <v>0</v>
      </c>
      <c r="G11" s="31">
        <f t="shared" si="2"/>
        <v>40566.666666666664</v>
      </c>
      <c r="H11" s="32" t="e">
        <f t="shared" si="3"/>
        <v>#DIV/0!</v>
      </c>
      <c r="I11" s="33">
        <f>'[1]6'!L174</f>
        <v>0</v>
      </c>
      <c r="J11" s="34">
        <f>'[1]6'!L147</f>
        <v>0</v>
      </c>
      <c r="K11" s="35">
        <f>'[1]6'!L187</f>
        <v>0</v>
      </c>
      <c r="L11" s="35">
        <f>'[1]6'!L160</f>
        <v>0</v>
      </c>
      <c r="M11" s="31" t="e">
        <f t="shared" si="4"/>
        <v>#DIV/0!</v>
      </c>
      <c r="N11" s="32" t="e">
        <f t="shared" si="5"/>
        <v>#DIV/0!</v>
      </c>
      <c r="O11" s="28">
        <f>'[1]6'!L175</f>
        <v>12</v>
      </c>
      <c r="P11" s="29">
        <f>'[1]6'!L148</f>
        <v>0</v>
      </c>
      <c r="Q11" s="30">
        <f>'[1]6'!L188</f>
        <v>1641.16</v>
      </c>
      <c r="R11" s="30">
        <f>'[1]6'!L161</f>
        <v>0</v>
      </c>
      <c r="S11" s="31">
        <f t="shared" si="6"/>
        <v>22793.888888888891</v>
      </c>
      <c r="T11" s="32" t="e">
        <f t="shared" si="6"/>
        <v>#DIV/0!</v>
      </c>
      <c r="U11" s="33">
        <f>'[1]6'!L183</f>
        <v>1</v>
      </c>
      <c r="V11" s="34">
        <f>'[1]6'!L156</f>
        <v>0</v>
      </c>
      <c r="W11" s="35">
        <f>'[1]6'!L196</f>
        <v>85.32</v>
      </c>
      <c r="X11" s="35">
        <f>'[1]6'!L169</f>
        <v>0</v>
      </c>
      <c r="Y11" s="36">
        <f t="shared" si="7"/>
        <v>14219.999999999998</v>
      </c>
      <c r="Z11" s="37" t="e">
        <f t="shared" si="7"/>
        <v>#DIV/0!</v>
      </c>
      <c r="AA11" s="28">
        <f>'[1]6'!L179+'[1]6'!L184</f>
        <v>18.600000000000001</v>
      </c>
      <c r="AB11" s="29">
        <f>'[1]6'!L152+'[1]6'!L157</f>
        <v>0.3</v>
      </c>
      <c r="AC11" s="30">
        <f>'[1]6'!L192+'[1]6'!L197</f>
        <v>1094.8800000000001</v>
      </c>
      <c r="AD11" s="30">
        <f>'[1]6'!L165+'[1]6'!L170+0.7</f>
        <v>11.2</v>
      </c>
      <c r="AE11" s="36">
        <f t="shared" si="8"/>
        <v>9810.7526881720423</v>
      </c>
      <c r="AF11" s="37">
        <f t="shared" si="8"/>
        <v>6222.2222222222226</v>
      </c>
      <c r="AG11" s="44">
        <f t="shared" si="9"/>
        <v>32.9</v>
      </c>
      <c r="AH11" s="45">
        <f t="shared" si="0"/>
        <v>32.6</v>
      </c>
      <c r="AI11" s="45">
        <f t="shared" si="0"/>
        <v>0.3</v>
      </c>
      <c r="AJ11" s="47">
        <f t="shared" si="10"/>
        <v>3075.96</v>
      </c>
      <c r="AK11" s="47">
        <f t="shared" si="1"/>
        <v>3064.76</v>
      </c>
      <c r="AL11" s="49">
        <f t="shared" si="1"/>
        <v>11.2</v>
      </c>
      <c r="AM11" s="42">
        <f t="shared" si="11"/>
        <v>15668.507157464212</v>
      </c>
      <c r="AN11" s="42">
        <f t="shared" si="11"/>
        <v>6222.2222222222226</v>
      </c>
    </row>
    <row r="12" spans="1:40" ht="18" customHeight="1" x14ac:dyDescent="0.25">
      <c r="A12" s="262">
        <v>7</v>
      </c>
      <c r="B12" s="43" t="s">
        <v>35</v>
      </c>
      <c r="C12" s="28">
        <f>'[1]7'!L173</f>
        <v>1</v>
      </c>
      <c r="D12" s="29">
        <f>'[1]7'!L146</f>
        <v>0</v>
      </c>
      <c r="E12" s="30">
        <f>'[1]7'!L186</f>
        <v>192.57999999999998</v>
      </c>
      <c r="F12" s="30">
        <f>'[1]7'!L159</f>
        <v>0</v>
      </c>
      <c r="G12" s="31">
        <f t="shared" si="2"/>
        <v>32096.666666666664</v>
      </c>
      <c r="H12" s="32" t="e">
        <f t="shared" si="3"/>
        <v>#DIV/0!</v>
      </c>
      <c r="I12" s="33">
        <f>'[1]7'!L174</f>
        <v>0</v>
      </c>
      <c r="J12" s="34">
        <f>'[1]7'!L147</f>
        <v>0</v>
      </c>
      <c r="K12" s="35">
        <f>'[1]7'!L187</f>
        <v>0</v>
      </c>
      <c r="L12" s="35">
        <f>'[1]7'!L160</f>
        <v>0</v>
      </c>
      <c r="M12" s="31" t="e">
        <f t="shared" si="4"/>
        <v>#DIV/0!</v>
      </c>
      <c r="N12" s="32" t="e">
        <f t="shared" si="5"/>
        <v>#DIV/0!</v>
      </c>
      <c r="O12" s="28">
        <f>'[1]7'!L175</f>
        <v>12.3</v>
      </c>
      <c r="P12" s="29">
        <f>'[1]7'!L148</f>
        <v>1</v>
      </c>
      <c r="Q12" s="30">
        <f>'[1]7'!L188</f>
        <v>1522.81</v>
      </c>
      <c r="R12" s="30">
        <f>'[1]7'!L161</f>
        <v>95.250000000000014</v>
      </c>
      <c r="S12" s="31">
        <f t="shared" si="6"/>
        <v>20634.281842818429</v>
      </c>
      <c r="T12" s="32">
        <f t="shared" si="6"/>
        <v>15875.000000000002</v>
      </c>
      <c r="U12" s="33">
        <f>'[1]7'!L183</f>
        <v>1</v>
      </c>
      <c r="V12" s="34">
        <f>'[1]7'!L156</f>
        <v>0</v>
      </c>
      <c r="W12" s="35">
        <f>'[1]7'!L196</f>
        <v>83.99</v>
      </c>
      <c r="X12" s="35">
        <f>'[1]7'!L169</f>
        <v>0</v>
      </c>
      <c r="Y12" s="36">
        <f t="shared" si="7"/>
        <v>13998.333333333334</v>
      </c>
      <c r="Z12" s="37" t="e">
        <f t="shared" si="7"/>
        <v>#DIV/0!</v>
      </c>
      <c r="AA12" s="28">
        <f>'[1]7'!L179+'[1]7'!L184</f>
        <v>19.299999999999997</v>
      </c>
      <c r="AB12" s="29">
        <f>'[1]7'!L152+'[1]7'!L157</f>
        <v>0.1</v>
      </c>
      <c r="AC12" s="30">
        <f>'[1]7'!L192+'[1]7'!L197</f>
        <v>1162.1300000000001</v>
      </c>
      <c r="AD12" s="30">
        <f>'[1]7'!L165+'[1]7'!L170</f>
        <v>5.58</v>
      </c>
      <c r="AE12" s="36">
        <f t="shared" si="8"/>
        <v>10035.664939550954</v>
      </c>
      <c r="AF12" s="37">
        <f t="shared" si="8"/>
        <v>9299.9999999999982</v>
      </c>
      <c r="AG12" s="44">
        <f t="shared" si="9"/>
        <v>34.699999999999996</v>
      </c>
      <c r="AH12" s="45">
        <f t="shared" si="0"/>
        <v>33.599999999999994</v>
      </c>
      <c r="AI12" s="45">
        <f t="shared" si="0"/>
        <v>1.1000000000000001</v>
      </c>
      <c r="AJ12" s="47">
        <f t="shared" si="10"/>
        <v>3062.34</v>
      </c>
      <c r="AK12" s="47">
        <f t="shared" si="1"/>
        <v>2961.51</v>
      </c>
      <c r="AL12" s="49">
        <f t="shared" si="1"/>
        <v>100.83000000000001</v>
      </c>
      <c r="AM12" s="42">
        <f t="shared" si="11"/>
        <v>14690.029761904765</v>
      </c>
      <c r="AN12" s="42">
        <f t="shared" si="11"/>
        <v>15277.27272727273</v>
      </c>
    </row>
    <row r="13" spans="1:40" ht="18" customHeight="1" x14ac:dyDescent="0.25">
      <c r="A13" s="262">
        <v>8</v>
      </c>
      <c r="B13" s="43" t="s">
        <v>36</v>
      </c>
      <c r="C13" s="28">
        <f>'[1]8'!L173</f>
        <v>1</v>
      </c>
      <c r="D13" s="29">
        <f>'[1]8'!L146</f>
        <v>0</v>
      </c>
      <c r="E13" s="30">
        <f>'[1]8'!L186</f>
        <v>173.75</v>
      </c>
      <c r="F13" s="30">
        <f>'[1]8'!L159</f>
        <v>0</v>
      </c>
      <c r="G13" s="31">
        <f t="shared" si="2"/>
        <v>28958.333333333332</v>
      </c>
      <c r="H13" s="32" t="e">
        <f t="shared" si="3"/>
        <v>#DIV/0!</v>
      </c>
      <c r="I13" s="33">
        <f>'[1]8'!L174</f>
        <v>0</v>
      </c>
      <c r="J13" s="34">
        <f>'[1]8'!L147</f>
        <v>0</v>
      </c>
      <c r="K13" s="35">
        <f>'[1]8'!L187</f>
        <v>0</v>
      </c>
      <c r="L13" s="35">
        <f>'[1]8'!L160</f>
        <v>0</v>
      </c>
      <c r="M13" s="31" t="e">
        <f t="shared" si="4"/>
        <v>#DIV/0!</v>
      </c>
      <c r="N13" s="32" t="e">
        <f t="shared" si="5"/>
        <v>#DIV/0!</v>
      </c>
      <c r="O13" s="28">
        <f>'[1]8'!L175</f>
        <v>5.3</v>
      </c>
      <c r="P13" s="29">
        <f>'[1]8'!L148</f>
        <v>0.2</v>
      </c>
      <c r="Q13" s="30">
        <f>'[1]8'!L188</f>
        <v>735.08000000000015</v>
      </c>
      <c r="R13" s="30">
        <f>'[1]8'!L161</f>
        <v>14.510000000000002</v>
      </c>
      <c r="S13" s="31">
        <f t="shared" si="6"/>
        <v>23115.723270440256</v>
      </c>
      <c r="T13" s="32">
        <f t="shared" si="6"/>
        <v>12091.666666666666</v>
      </c>
      <c r="U13" s="33">
        <f>'[1]8'!L183</f>
        <v>1</v>
      </c>
      <c r="V13" s="34">
        <f>'[1]8'!L156</f>
        <v>0</v>
      </c>
      <c r="W13" s="35">
        <f>'[1]8'!L196</f>
        <v>146.19</v>
      </c>
      <c r="X13" s="35">
        <f>'[1]8'!L169</f>
        <v>0</v>
      </c>
      <c r="Y13" s="36">
        <f t="shared" si="7"/>
        <v>24365</v>
      </c>
      <c r="Z13" s="37" t="e">
        <f t="shared" si="7"/>
        <v>#DIV/0!</v>
      </c>
      <c r="AA13" s="28">
        <f>'[1]8'!L179+'[1]8'!L184</f>
        <v>13.8</v>
      </c>
      <c r="AB13" s="29">
        <f>'[1]8'!L152+'[1]8'!L157</f>
        <v>0</v>
      </c>
      <c r="AC13" s="30">
        <f>'[1]8'!L192+'[1]8'!L197</f>
        <v>841.92000000000007</v>
      </c>
      <c r="AD13" s="30">
        <f>'[1]8'!L165+'[1]8'!L170</f>
        <v>0</v>
      </c>
      <c r="AE13" s="36">
        <f t="shared" si="8"/>
        <v>10168.115942028984</v>
      </c>
      <c r="AF13" s="37" t="e">
        <f t="shared" si="8"/>
        <v>#DIV/0!</v>
      </c>
      <c r="AG13" s="44">
        <f t="shared" si="9"/>
        <v>21.3</v>
      </c>
      <c r="AH13" s="45">
        <f t="shared" si="0"/>
        <v>21.1</v>
      </c>
      <c r="AI13" s="45">
        <f t="shared" si="0"/>
        <v>0.2</v>
      </c>
      <c r="AJ13" s="47">
        <f t="shared" si="10"/>
        <v>1911.4500000000003</v>
      </c>
      <c r="AK13" s="47">
        <f t="shared" si="1"/>
        <v>1896.9400000000003</v>
      </c>
      <c r="AL13" s="49">
        <f t="shared" si="1"/>
        <v>14.510000000000002</v>
      </c>
      <c r="AM13" s="42">
        <f t="shared" si="11"/>
        <v>14983.728278041075</v>
      </c>
      <c r="AN13" s="42">
        <f t="shared" si="11"/>
        <v>12091.666666666666</v>
      </c>
    </row>
    <row r="14" spans="1:40" ht="18" customHeight="1" x14ac:dyDescent="0.25">
      <c r="A14" s="262">
        <v>9</v>
      </c>
      <c r="B14" s="43" t="s">
        <v>37</v>
      </c>
      <c r="C14" s="28">
        <f>'[1]9'!L173</f>
        <v>1</v>
      </c>
      <c r="D14" s="29">
        <f>'[1]9'!L146</f>
        <v>0</v>
      </c>
      <c r="E14" s="30">
        <f>'[1]9'!L186</f>
        <v>193.79000000000002</v>
      </c>
      <c r="F14" s="30">
        <f>'[1]9'!L159</f>
        <v>0</v>
      </c>
      <c r="G14" s="31">
        <f t="shared" si="2"/>
        <v>32298.333333333339</v>
      </c>
      <c r="H14" s="32" t="e">
        <f t="shared" si="3"/>
        <v>#DIV/0!</v>
      </c>
      <c r="I14" s="33">
        <f>'[1]9'!L174</f>
        <v>0</v>
      </c>
      <c r="J14" s="34">
        <f>'[1]9'!L147</f>
        <v>0</v>
      </c>
      <c r="K14" s="35">
        <f>'[1]9'!L187</f>
        <v>0</v>
      </c>
      <c r="L14" s="35">
        <f>'[1]9'!L160</f>
        <v>0</v>
      </c>
      <c r="M14" s="31" t="e">
        <f t="shared" si="4"/>
        <v>#DIV/0!</v>
      </c>
      <c r="N14" s="32" t="e">
        <f t="shared" si="5"/>
        <v>#DIV/0!</v>
      </c>
      <c r="O14" s="28">
        <f>'[1]9'!L175</f>
        <v>13</v>
      </c>
      <c r="P14" s="29">
        <f>'[1]9'!L148</f>
        <v>0.5</v>
      </c>
      <c r="Q14" s="30">
        <f>'[1]9'!L188</f>
        <v>1587.02</v>
      </c>
      <c r="R14" s="30">
        <f>'[1]9'!L161</f>
        <v>65.36</v>
      </c>
      <c r="S14" s="31">
        <f t="shared" si="6"/>
        <v>20346.410256410254</v>
      </c>
      <c r="T14" s="32">
        <f t="shared" si="6"/>
        <v>21786.666666666664</v>
      </c>
      <c r="U14" s="33">
        <f>'[1]9'!L183</f>
        <v>1</v>
      </c>
      <c r="V14" s="34">
        <f>'[1]9'!L156</f>
        <v>0</v>
      </c>
      <c r="W14" s="35">
        <f>'[1]9'!L196</f>
        <v>119.30999999999999</v>
      </c>
      <c r="X14" s="35">
        <f>'[1]9'!L169</f>
        <v>0</v>
      </c>
      <c r="Y14" s="36">
        <f t="shared" si="7"/>
        <v>19884.999999999996</v>
      </c>
      <c r="Z14" s="37" t="e">
        <f t="shared" si="7"/>
        <v>#DIV/0!</v>
      </c>
      <c r="AA14" s="28">
        <f>'[1]9'!L179+'[1]9'!L184</f>
        <v>19.899999999999999</v>
      </c>
      <c r="AB14" s="29">
        <f>'[1]9'!L152+'[1]9'!L157</f>
        <v>0</v>
      </c>
      <c r="AC14" s="30">
        <f>'[1]9'!L192+'[1]9'!L197</f>
        <v>1261.24</v>
      </c>
      <c r="AD14" s="30">
        <f>'[1]9'!L165+'[1]9'!L170</f>
        <v>0</v>
      </c>
      <c r="AE14" s="36">
        <f t="shared" si="8"/>
        <v>10563.149078726969</v>
      </c>
      <c r="AF14" s="37" t="e">
        <f t="shared" si="8"/>
        <v>#DIV/0!</v>
      </c>
      <c r="AG14" s="44">
        <f t="shared" si="9"/>
        <v>35.4</v>
      </c>
      <c r="AH14" s="45">
        <f t="shared" si="0"/>
        <v>34.9</v>
      </c>
      <c r="AI14" s="45">
        <f t="shared" si="0"/>
        <v>0.5</v>
      </c>
      <c r="AJ14" s="47">
        <f t="shared" si="10"/>
        <v>3226.72</v>
      </c>
      <c r="AK14" s="47">
        <f t="shared" si="1"/>
        <v>3161.3599999999997</v>
      </c>
      <c r="AL14" s="49">
        <f t="shared" si="1"/>
        <v>65.36</v>
      </c>
      <c r="AM14" s="42">
        <f t="shared" si="11"/>
        <v>15097.230181470868</v>
      </c>
      <c r="AN14" s="42">
        <f t="shared" si="11"/>
        <v>21786.666666666664</v>
      </c>
    </row>
    <row r="15" spans="1:40" ht="27" customHeight="1" x14ac:dyDescent="0.25">
      <c r="A15" s="262">
        <v>10</v>
      </c>
      <c r="B15" s="43" t="s">
        <v>38</v>
      </c>
      <c r="C15" s="28">
        <f>'[1]10'!L173</f>
        <v>1</v>
      </c>
      <c r="D15" s="29">
        <f>'[1]10'!L146</f>
        <v>0</v>
      </c>
      <c r="E15" s="30">
        <f>'[1]10'!L186</f>
        <v>176.19000000000003</v>
      </c>
      <c r="F15" s="30">
        <f>'[1]10'!L159</f>
        <v>0</v>
      </c>
      <c r="G15" s="31">
        <f t="shared" si="2"/>
        <v>29365.000000000007</v>
      </c>
      <c r="H15" s="32" t="e">
        <f t="shared" si="3"/>
        <v>#DIV/0!</v>
      </c>
      <c r="I15" s="33">
        <f>'[1]10'!L174</f>
        <v>0</v>
      </c>
      <c r="J15" s="34">
        <f>'[1]10'!L147</f>
        <v>0</v>
      </c>
      <c r="K15" s="35">
        <f>'[1]10'!L187</f>
        <v>0</v>
      </c>
      <c r="L15" s="35">
        <f>'[1]10'!L160</f>
        <v>0</v>
      </c>
      <c r="M15" s="31" t="e">
        <f t="shared" si="4"/>
        <v>#DIV/0!</v>
      </c>
      <c r="N15" s="32" t="e">
        <f t="shared" si="5"/>
        <v>#DIV/0!</v>
      </c>
      <c r="O15" s="28">
        <f>'[1]10'!L175</f>
        <v>9.1</v>
      </c>
      <c r="P15" s="29">
        <f>'[1]10'!L148</f>
        <v>0</v>
      </c>
      <c r="Q15" s="30">
        <f>'[1]10'!L188</f>
        <v>1137.68</v>
      </c>
      <c r="R15" s="30">
        <f>'[1]10'!L161</f>
        <v>0</v>
      </c>
      <c r="S15" s="31">
        <f t="shared" si="6"/>
        <v>20836.630036630038</v>
      </c>
      <c r="T15" s="32" t="e">
        <f t="shared" si="6"/>
        <v>#DIV/0!</v>
      </c>
      <c r="U15" s="33">
        <f>'[1]10'!L183</f>
        <v>1</v>
      </c>
      <c r="V15" s="34">
        <f>'[1]10'!L156</f>
        <v>0</v>
      </c>
      <c r="W15" s="35">
        <f>'[1]10'!L196</f>
        <v>87.07</v>
      </c>
      <c r="X15" s="35">
        <f>'[1]10'!L169</f>
        <v>0</v>
      </c>
      <c r="Y15" s="36">
        <f t="shared" si="7"/>
        <v>14511.666666666664</v>
      </c>
      <c r="Z15" s="37" t="e">
        <f t="shared" si="7"/>
        <v>#DIV/0!</v>
      </c>
      <c r="AA15" s="28">
        <f>'[1]10'!L179+'[1]10'!L184</f>
        <v>18.100000000000001</v>
      </c>
      <c r="AB15" s="29">
        <f>'[1]10'!L152+'[1]10'!L157</f>
        <v>0.3</v>
      </c>
      <c r="AC15" s="30">
        <f>'[1]10'!L192+'[1]10'!L197</f>
        <v>1104.3899999999999</v>
      </c>
      <c r="AD15" s="30">
        <f>'[1]10'!L165+'[1]10'!L170+0.8</f>
        <v>11.22</v>
      </c>
      <c r="AE15" s="36">
        <f t="shared" si="8"/>
        <v>10169.337016574584</v>
      </c>
      <c r="AF15" s="37">
        <f t="shared" si="8"/>
        <v>6233.3333333333339</v>
      </c>
      <c r="AG15" s="44">
        <f t="shared" si="9"/>
        <v>29.500000000000004</v>
      </c>
      <c r="AH15" s="45">
        <f t="shared" si="0"/>
        <v>29.200000000000003</v>
      </c>
      <c r="AI15" s="45">
        <f t="shared" si="0"/>
        <v>0.3</v>
      </c>
      <c r="AJ15" s="47">
        <f t="shared" si="10"/>
        <v>2516.5499999999997</v>
      </c>
      <c r="AK15" s="47">
        <f t="shared" si="1"/>
        <v>2505.33</v>
      </c>
      <c r="AL15" s="49">
        <f t="shared" si="1"/>
        <v>11.22</v>
      </c>
      <c r="AM15" s="42">
        <f t="shared" si="11"/>
        <v>14299.828767123285</v>
      </c>
      <c r="AN15" s="42">
        <f t="shared" si="11"/>
        <v>6233.3333333333339</v>
      </c>
    </row>
    <row r="16" spans="1:40" ht="18" customHeight="1" x14ac:dyDescent="0.25">
      <c r="A16" s="262">
        <v>11</v>
      </c>
      <c r="B16" s="43" t="s">
        <v>39</v>
      </c>
      <c r="C16" s="28">
        <f>'[1]11'!L173</f>
        <v>0</v>
      </c>
      <c r="D16" s="29">
        <f>'[1]11'!L146</f>
        <v>0</v>
      </c>
      <c r="E16" s="30">
        <f>'[1]11'!L186</f>
        <v>0</v>
      </c>
      <c r="F16" s="30">
        <f>'[1]11'!L159</f>
        <v>0</v>
      </c>
      <c r="G16" s="31" t="e">
        <f t="shared" si="2"/>
        <v>#DIV/0!</v>
      </c>
      <c r="H16" s="32" t="e">
        <f t="shared" si="3"/>
        <v>#DIV/0!</v>
      </c>
      <c r="I16" s="33">
        <f>'[1]11'!L174</f>
        <v>0</v>
      </c>
      <c r="J16" s="34">
        <f>'[1]11'!L147</f>
        <v>0</v>
      </c>
      <c r="K16" s="35">
        <f>'[1]11'!L187</f>
        <v>0</v>
      </c>
      <c r="L16" s="35">
        <f>'[1]11'!L160</f>
        <v>0</v>
      </c>
      <c r="M16" s="31" t="e">
        <f t="shared" si="4"/>
        <v>#DIV/0!</v>
      </c>
      <c r="N16" s="32" t="e">
        <f t="shared" si="5"/>
        <v>#DIV/0!</v>
      </c>
      <c r="O16" s="28">
        <f>'[1]11'!L175</f>
        <v>13.3</v>
      </c>
      <c r="P16" s="29">
        <f>'[1]11'!L148</f>
        <v>0</v>
      </c>
      <c r="Q16" s="30">
        <f>'[1]11'!L188</f>
        <v>1827.7100000000003</v>
      </c>
      <c r="R16" s="30">
        <f>'[1]11'!L161</f>
        <v>0</v>
      </c>
      <c r="S16" s="31">
        <f t="shared" si="6"/>
        <v>22903.634085213031</v>
      </c>
      <c r="T16" s="32" t="e">
        <f t="shared" si="6"/>
        <v>#DIV/0!</v>
      </c>
      <c r="U16" s="33">
        <f>'[1]11'!L183</f>
        <v>1</v>
      </c>
      <c r="V16" s="34">
        <f>'[1]11'!L156</f>
        <v>0</v>
      </c>
      <c r="W16" s="35">
        <f>'[1]11'!L196</f>
        <v>95.26</v>
      </c>
      <c r="X16" s="35">
        <f>'[1]11'!L169</f>
        <v>0</v>
      </c>
      <c r="Y16" s="36">
        <f t="shared" si="7"/>
        <v>15876.666666666666</v>
      </c>
      <c r="Z16" s="37" t="e">
        <f t="shared" si="7"/>
        <v>#DIV/0!</v>
      </c>
      <c r="AA16" s="28">
        <f>'[1]11'!L179+'[1]11'!L184</f>
        <v>19</v>
      </c>
      <c r="AB16" s="29">
        <f>'[1]11'!L152+'[1]11'!L157</f>
        <v>0.1</v>
      </c>
      <c r="AC16" s="30">
        <f>'[1]11'!L192+'[1]11'!L197</f>
        <v>1295.6099999999999</v>
      </c>
      <c r="AD16" s="30">
        <f>'[1]11'!L165+'[1]11'!L170</f>
        <v>5.66</v>
      </c>
      <c r="AE16" s="36">
        <f t="shared" si="8"/>
        <v>11365</v>
      </c>
      <c r="AF16" s="37">
        <f t="shared" si="8"/>
        <v>9433.3333333333339</v>
      </c>
      <c r="AG16" s="44">
        <f t="shared" si="9"/>
        <v>33.4</v>
      </c>
      <c r="AH16" s="45">
        <f t="shared" si="0"/>
        <v>33.299999999999997</v>
      </c>
      <c r="AI16" s="45">
        <f t="shared" si="0"/>
        <v>0.1</v>
      </c>
      <c r="AJ16" s="50">
        <f>AK16+AL16</f>
        <v>3224.24</v>
      </c>
      <c r="AK16" s="47">
        <f t="shared" si="1"/>
        <v>3218.58</v>
      </c>
      <c r="AL16" s="49">
        <f t="shared" si="1"/>
        <v>5.66</v>
      </c>
      <c r="AM16" s="42">
        <f t="shared" si="11"/>
        <v>16109.009009009011</v>
      </c>
      <c r="AN16" s="42">
        <f t="shared" si="11"/>
        <v>9433.3333333333339</v>
      </c>
    </row>
    <row r="17" spans="1:40" ht="18" customHeight="1" x14ac:dyDescent="0.25">
      <c r="A17" s="262">
        <v>12</v>
      </c>
      <c r="B17" s="43" t="s">
        <v>40</v>
      </c>
      <c r="C17" s="28">
        <f>'[1]12'!L173</f>
        <v>1</v>
      </c>
      <c r="D17" s="29">
        <f>'[1]12'!L146</f>
        <v>0</v>
      </c>
      <c r="E17" s="30">
        <f>'[1]12'!L186</f>
        <v>196.18999999999997</v>
      </c>
      <c r="F17" s="30">
        <f>'[1]12'!L159</f>
        <v>0</v>
      </c>
      <c r="G17" s="31">
        <f t="shared" si="2"/>
        <v>32698.333333333332</v>
      </c>
      <c r="H17" s="32" t="e">
        <f t="shared" si="3"/>
        <v>#DIV/0!</v>
      </c>
      <c r="I17" s="33">
        <f>'[1]12'!L174</f>
        <v>0</v>
      </c>
      <c r="J17" s="34">
        <f>'[1]12'!L147</f>
        <v>0</v>
      </c>
      <c r="K17" s="35">
        <f>'[1]12'!L187</f>
        <v>0</v>
      </c>
      <c r="L17" s="35">
        <f>'[1]12'!L160</f>
        <v>0</v>
      </c>
      <c r="M17" s="31" t="e">
        <f t="shared" si="4"/>
        <v>#DIV/0!</v>
      </c>
      <c r="N17" s="32" t="e">
        <f t="shared" si="5"/>
        <v>#DIV/0!</v>
      </c>
      <c r="O17" s="28">
        <f>'[1]12'!L175</f>
        <v>4.7</v>
      </c>
      <c r="P17" s="29">
        <f>'[1]12'!L148</f>
        <v>0</v>
      </c>
      <c r="Q17" s="30">
        <f>'[1]12'!L188</f>
        <v>655.74</v>
      </c>
      <c r="R17" s="30">
        <f>'[1]12'!L161</f>
        <v>0</v>
      </c>
      <c r="S17" s="31">
        <f t="shared" si="6"/>
        <v>23253.191489361699</v>
      </c>
      <c r="T17" s="32" t="e">
        <f t="shared" si="6"/>
        <v>#DIV/0!</v>
      </c>
      <c r="U17" s="33">
        <f>'[1]12'!L183</f>
        <v>1</v>
      </c>
      <c r="V17" s="34">
        <f>'[1]12'!L156</f>
        <v>0</v>
      </c>
      <c r="W17" s="35">
        <f>'[1]12'!L196</f>
        <v>83.28</v>
      </c>
      <c r="X17" s="35">
        <f>'[1]12'!L169</f>
        <v>0</v>
      </c>
      <c r="Y17" s="36">
        <f t="shared" si="7"/>
        <v>13880</v>
      </c>
      <c r="Z17" s="37" t="e">
        <f t="shared" si="7"/>
        <v>#DIV/0!</v>
      </c>
      <c r="AA17" s="28">
        <f>'[1]12'!L179+'[1]12'!L184</f>
        <v>11</v>
      </c>
      <c r="AB17" s="29">
        <f>'[1]12'!L152+'[1]12'!L157</f>
        <v>0.6</v>
      </c>
      <c r="AC17" s="30">
        <f>'[1]12'!L192+'[1]12'!L197</f>
        <v>723.81</v>
      </c>
      <c r="AD17" s="30">
        <f>'[1]12'!L165+'[1]12'!L170</f>
        <v>37.31</v>
      </c>
      <c r="AE17" s="36">
        <f t="shared" si="8"/>
        <v>10966.818181818182</v>
      </c>
      <c r="AF17" s="37">
        <f t="shared" si="8"/>
        <v>10363.888888888889</v>
      </c>
      <c r="AG17" s="44">
        <f t="shared" si="9"/>
        <v>18.3</v>
      </c>
      <c r="AH17" s="45">
        <f t="shared" si="0"/>
        <v>17.7</v>
      </c>
      <c r="AI17" s="45">
        <f t="shared" si="0"/>
        <v>0.6</v>
      </c>
      <c r="AJ17" s="47">
        <f t="shared" si="10"/>
        <v>1696.33</v>
      </c>
      <c r="AK17" s="47">
        <f t="shared" si="1"/>
        <v>1659.02</v>
      </c>
      <c r="AL17" s="49">
        <f t="shared" si="1"/>
        <v>37.31</v>
      </c>
      <c r="AM17" s="42">
        <f t="shared" si="11"/>
        <v>15621.657250470811</v>
      </c>
      <c r="AN17" s="42">
        <f t="shared" si="11"/>
        <v>10363.888888888889</v>
      </c>
    </row>
    <row r="18" spans="1:40" ht="18" customHeight="1" x14ac:dyDescent="0.25">
      <c r="A18" s="262">
        <v>13</v>
      </c>
      <c r="B18" s="43" t="s">
        <v>41</v>
      </c>
      <c r="C18" s="28">
        <f>'[1]13'!L173</f>
        <v>1</v>
      </c>
      <c r="D18" s="29">
        <f>'[1]13'!L146</f>
        <v>0</v>
      </c>
      <c r="E18" s="30">
        <f>'[1]13'!L186</f>
        <v>190.1</v>
      </c>
      <c r="F18" s="30">
        <f>'[1]13'!L159</f>
        <v>0</v>
      </c>
      <c r="G18" s="31">
        <f t="shared" si="2"/>
        <v>31683.333333333332</v>
      </c>
      <c r="H18" s="32" t="e">
        <f t="shared" si="3"/>
        <v>#DIV/0!</v>
      </c>
      <c r="I18" s="33">
        <f>'[1]13'!L174</f>
        <v>0</v>
      </c>
      <c r="J18" s="34">
        <f>'[1]13'!L147</f>
        <v>0</v>
      </c>
      <c r="K18" s="35">
        <f>'[1]13'!L187</f>
        <v>0</v>
      </c>
      <c r="L18" s="35">
        <f>'[1]13'!L160</f>
        <v>0</v>
      </c>
      <c r="M18" s="31" t="e">
        <f t="shared" si="4"/>
        <v>#DIV/0!</v>
      </c>
      <c r="N18" s="32" t="e">
        <f t="shared" si="5"/>
        <v>#DIV/0!</v>
      </c>
      <c r="O18" s="28">
        <f>'[1]13'!L175</f>
        <v>4.5</v>
      </c>
      <c r="P18" s="29">
        <f>'[1]13'!L148</f>
        <v>0</v>
      </c>
      <c r="Q18" s="30">
        <f>'[1]13'!L188</f>
        <v>633.53</v>
      </c>
      <c r="R18" s="30">
        <f>'[1]13'!L161</f>
        <v>0</v>
      </c>
      <c r="S18" s="31">
        <f t="shared" si="6"/>
        <v>23464.074074074073</v>
      </c>
      <c r="T18" s="32" t="e">
        <f t="shared" si="6"/>
        <v>#DIV/0!</v>
      </c>
      <c r="U18" s="33">
        <f>'[1]13'!L183</f>
        <v>0</v>
      </c>
      <c r="V18" s="34">
        <f>'[1]13'!L156</f>
        <v>0</v>
      </c>
      <c r="W18" s="35">
        <f>'[1]13'!L196</f>
        <v>0</v>
      </c>
      <c r="X18" s="35">
        <f>'[1]13'!L169</f>
        <v>0</v>
      </c>
      <c r="Y18" s="36" t="e">
        <f t="shared" si="7"/>
        <v>#DIV/0!</v>
      </c>
      <c r="Z18" s="37" t="e">
        <f t="shared" si="7"/>
        <v>#DIV/0!</v>
      </c>
      <c r="AA18" s="28">
        <f>'[1]13'!L179+'[1]13'!L184</f>
        <v>10.7</v>
      </c>
      <c r="AB18" s="29">
        <f>'[1]13'!L152+'[1]13'!L157</f>
        <v>0</v>
      </c>
      <c r="AC18" s="30">
        <f>'[1]13'!L192+'[1]13'!L197</f>
        <v>724.23</v>
      </c>
      <c r="AD18" s="30">
        <f>'[1]13'!L165+'[1]13'!L170</f>
        <v>1.37</v>
      </c>
      <c r="AE18" s="36">
        <f t="shared" si="8"/>
        <v>11280.841121495328</v>
      </c>
      <c r="AF18" s="37" t="e">
        <f t="shared" si="8"/>
        <v>#DIV/0!</v>
      </c>
      <c r="AG18" s="44">
        <f t="shared" si="9"/>
        <v>16.2</v>
      </c>
      <c r="AH18" s="45">
        <f t="shared" si="0"/>
        <v>16.2</v>
      </c>
      <c r="AI18" s="45">
        <f t="shared" si="0"/>
        <v>0</v>
      </c>
      <c r="AJ18" s="47">
        <f t="shared" si="10"/>
        <v>1549.23</v>
      </c>
      <c r="AK18" s="47">
        <f t="shared" si="1"/>
        <v>1547.8600000000001</v>
      </c>
      <c r="AL18" s="49">
        <f t="shared" si="1"/>
        <v>1.37</v>
      </c>
      <c r="AM18" s="42">
        <f t="shared" si="11"/>
        <v>15924.48559670782</v>
      </c>
      <c r="AN18" s="42" t="e">
        <f t="shared" si="11"/>
        <v>#DIV/0!</v>
      </c>
    </row>
    <row r="19" spans="1:40" ht="18" customHeight="1" x14ac:dyDescent="0.25">
      <c r="A19" s="262">
        <v>14</v>
      </c>
      <c r="B19" s="43" t="s">
        <v>42</v>
      </c>
      <c r="C19" s="28">
        <f>'[1]14'!L173</f>
        <v>1</v>
      </c>
      <c r="D19" s="29">
        <f>'[1]14'!L146</f>
        <v>0</v>
      </c>
      <c r="E19" s="30">
        <f>'[1]14'!L186</f>
        <v>172.08000000000004</v>
      </c>
      <c r="F19" s="30">
        <f>'[1]14'!L159</f>
        <v>0</v>
      </c>
      <c r="G19" s="31">
        <f t="shared" si="2"/>
        <v>28680.000000000007</v>
      </c>
      <c r="H19" s="32" t="e">
        <f t="shared" si="3"/>
        <v>#DIV/0!</v>
      </c>
      <c r="I19" s="33">
        <f>'[1]14'!L174</f>
        <v>0</v>
      </c>
      <c r="J19" s="34">
        <f>'[1]14'!L147</f>
        <v>0</v>
      </c>
      <c r="K19" s="35">
        <f>'[1]14'!L187</f>
        <v>0</v>
      </c>
      <c r="L19" s="35">
        <f>'[1]14'!L160</f>
        <v>0</v>
      </c>
      <c r="M19" s="31" t="e">
        <f t="shared" si="4"/>
        <v>#DIV/0!</v>
      </c>
      <c r="N19" s="32" t="e">
        <f t="shared" si="5"/>
        <v>#DIV/0!</v>
      </c>
      <c r="O19" s="28">
        <f>'[1]14'!L175</f>
        <v>6</v>
      </c>
      <c r="P19" s="29">
        <f>'[1]14'!L148</f>
        <v>0</v>
      </c>
      <c r="Q19" s="30">
        <f>'[1]14'!L188</f>
        <v>858.7399999999999</v>
      </c>
      <c r="R19" s="30">
        <f>'[1]14'!L161</f>
        <v>0</v>
      </c>
      <c r="S19" s="31">
        <f t="shared" si="6"/>
        <v>23853.888888888887</v>
      </c>
      <c r="T19" s="32" t="e">
        <f t="shared" si="6"/>
        <v>#DIV/0!</v>
      </c>
      <c r="U19" s="33">
        <f>'[1]14'!L183</f>
        <v>1</v>
      </c>
      <c r="V19" s="34">
        <f>'[1]14'!L156</f>
        <v>0</v>
      </c>
      <c r="W19" s="35">
        <f>'[1]14'!L196</f>
        <v>81.080000000000013</v>
      </c>
      <c r="X19" s="35">
        <f>'[1]14'!L169</f>
        <v>0</v>
      </c>
      <c r="Y19" s="36">
        <f t="shared" si="7"/>
        <v>13513.333333333336</v>
      </c>
      <c r="Z19" s="37" t="e">
        <f t="shared" si="7"/>
        <v>#DIV/0!</v>
      </c>
      <c r="AA19" s="28">
        <f>'[1]14'!L179+'[1]14'!L184</f>
        <v>13.3</v>
      </c>
      <c r="AB19" s="29">
        <f>'[1]14'!L152+'[1]14'!L157</f>
        <v>0.6</v>
      </c>
      <c r="AC19" s="30">
        <f>'[1]14'!L192+'[1]14'!L197</f>
        <v>860.06</v>
      </c>
      <c r="AD19" s="30">
        <f>'[1]14'!L165+'[1]14'!L170</f>
        <v>43.6</v>
      </c>
      <c r="AE19" s="36">
        <f t="shared" si="8"/>
        <v>10777.694235588973</v>
      </c>
      <c r="AF19" s="37">
        <f t="shared" si="8"/>
        <v>12111.111111111113</v>
      </c>
      <c r="AG19" s="44">
        <f t="shared" si="9"/>
        <v>21.900000000000002</v>
      </c>
      <c r="AH19" s="45">
        <f>C19+I19+O19+U19+AA19</f>
        <v>21.3</v>
      </c>
      <c r="AI19" s="45">
        <f t="shared" si="0"/>
        <v>0.6</v>
      </c>
      <c r="AJ19" s="47">
        <f t="shared" si="10"/>
        <v>2015.5599999999997</v>
      </c>
      <c r="AK19" s="47">
        <f t="shared" si="1"/>
        <v>1971.9599999999998</v>
      </c>
      <c r="AL19" s="49">
        <f t="shared" si="1"/>
        <v>43.6</v>
      </c>
      <c r="AM19" s="42">
        <f t="shared" si="11"/>
        <v>15430.046948356805</v>
      </c>
      <c r="AN19" s="42">
        <f t="shared" si="11"/>
        <v>12111.111111111113</v>
      </c>
    </row>
    <row r="20" spans="1:40" ht="18" customHeight="1" x14ac:dyDescent="0.25">
      <c r="A20" s="262">
        <v>15</v>
      </c>
      <c r="B20" s="43" t="s">
        <v>43</v>
      </c>
      <c r="C20" s="28">
        <f>'[1]15'!L173</f>
        <v>1</v>
      </c>
      <c r="D20" s="29">
        <f>'[1]15'!L146</f>
        <v>0</v>
      </c>
      <c r="E20" s="30">
        <f>'[1]15'!L186</f>
        <v>239.56</v>
      </c>
      <c r="F20" s="30">
        <f>'[1]15'!L159</f>
        <v>0</v>
      </c>
      <c r="G20" s="31">
        <f t="shared" si="2"/>
        <v>39926.666666666672</v>
      </c>
      <c r="H20" s="32" t="e">
        <f t="shared" si="3"/>
        <v>#DIV/0!</v>
      </c>
      <c r="I20" s="33">
        <f>'[1]15'!L174</f>
        <v>1</v>
      </c>
      <c r="J20" s="34">
        <f>'[1]15'!L147</f>
        <v>0</v>
      </c>
      <c r="K20" s="35">
        <f>'[1]15'!L187</f>
        <v>141.47</v>
      </c>
      <c r="L20" s="35">
        <f>'[1]15'!L160</f>
        <v>0</v>
      </c>
      <c r="M20" s="31">
        <f t="shared" si="4"/>
        <v>23578.333333333332</v>
      </c>
      <c r="N20" s="32" t="e">
        <f t="shared" si="5"/>
        <v>#DIV/0!</v>
      </c>
      <c r="O20" s="28">
        <f>'[1]15'!L175</f>
        <v>26</v>
      </c>
      <c r="P20" s="29">
        <f>'[1]15'!L148</f>
        <v>0</v>
      </c>
      <c r="Q20" s="30">
        <f>'[1]15'!L188</f>
        <v>3397.6299999999997</v>
      </c>
      <c r="R20" s="30">
        <f>'[1]15'!L161</f>
        <v>0</v>
      </c>
      <c r="S20" s="31">
        <f t="shared" si="6"/>
        <v>21779.679487179481</v>
      </c>
      <c r="T20" s="32" t="e">
        <f t="shared" si="6"/>
        <v>#DIV/0!</v>
      </c>
      <c r="U20" s="33">
        <f>'[1]15'!L183</f>
        <v>2</v>
      </c>
      <c r="V20" s="34">
        <f>'[1]15'!L156</f>
        <v>0</v>
      </c>
      <c r="W20" s="35">
        <f>'[1]15'!L196</f>
        <v>202.2</v>
      </c>
      <c r="X20" s="35">
        <f>'[1]15'!L169</f>
        <v>0</v>
      </c>
      <c r="Y20" s="36">
        <f t="shared" si="7"/>
        <v>16849.999999999996</v>
      </c>
      <c r="Z20" s="37" t="e">
        <f t="shared" si="7"/>
        <v>#DIV/0!</v>
      </c>
      <c r="AA20" s="28">
        <f>'[1]15'!L179+'[1]15'!L184</f>
        <v>29.8</v>
      </c>
      <c r="AB20" s="29">
        <f>'[1]15'!L152+'[1]15'!L157</f>
        <v>0.3</v>
      </c>
      <c r="AC20" s="30">
        <f>'[1]15'!L192+'[1]15'!L197</f>
        <v>1934.17</v>
      </c>
      <c r="AD20" s="30">
        <f>'[1]15'!L165+'[1]15'!L170</f>
        <v>24.03</v>
      </c>
      <c r="AE20" s="36">
        <f t="shared" si="8"/>
        <v>10817.505592841164</v>
      </c>
      <c r="AF20" s="37">
        <f t="shared" si="8"/>
        <v>13350.000000000002</v>
      </c>
      <c r="AG20" s="44">
        <f t="shared" si="9"/>
        <v>60.099999999999994</v>
      </c>
      <c r="AH20" s="45">
        <f t="shared" si="0"/>
        <v>59.8</v>
      </c>
      <c r="AI20" s="45">
        <f t="shared" si="0"/>
        <v>0.3</v>
      </c>
      <c r="AJ20" s="47">
        <f t="shared" si="10"/>
        <v>5939.0599999999995</v>
      </c>
      <c r="AK20" s="47">
        <f t="shared" si="1"/>
        <v>5915.03</v>
      </c>
      <c r="AL20" s="49">
        <f t="shared" si="1"/>
        <v>24.03</v>
      </c>
      <c r="AM20" s="42">
        <f t="shared" si="11"/>
        <v>16485.590858416945</v>
      </c>
      <c r="AN20" s="42">
        <f t="shared" si="11"/>
        <v>13350.000000000002</v>
      </c>
    </row>
    <row r="21" spans="1:40" ht="18" customHeight="1" x14ac:dyDescent="0.25">
      <c r="A21" s="262">
        <v>16</v>
      </c>
      <c r="B21" s="43" t="s">
        <v>44</v>
      </c>
      <c r="C21" s="28">
        <f>'[1]16'!L173</f>
        <v>1</v>
      </c>
      <c r="D21" s="29">
        <f>'[1]16'!L146</f>
        <v>0</v>
      </c>
      <c r="E21" s="30">
        <f>'[1]16'!L186</f>
        <v>193.18</v>
      </c>
      <c r="F21" s="30">
        <f>'[1]16'!L159</f>
        <v>0</v>
      </c>
      <c r="G21" s="31">
        <f t="shared" si="2"/>
        <v>32196.666666666664</v>
      </c>
      <c r="H21" s="32" t="e">
        <f t="shared" si="3"/>
        <v>#DIV/0!</v>
      </c>
      <c r="I21" s="33">
        <f>'[1]16'!L174</f>
        <v>0</v>
      </c>
      <c r="J21" s="34">
        <f>'[1]16'!L147</f>
        <v>0</v>
      </c>
      <c r="K21" s="35">
        <f>'[1]16'!L187</f>
        <v>0</v>
      </c>
      <c r="L21" s="35">
        <f>'[1]16'!L160</f>
        <v>0</v>
      </c>
      <c r="M21" s="31" t="e">
        <f t="shared" si="4"/>
        <v>#DIV/0!</v>
      </c>
      <c r="N21" s="32" t="e">
        <f t="shared" si="5"/>
        <v>#DIV/0!</v>
      </c>
      <c r="O21" s="28">
        <f>'[1]16'!L175</f>
        <v>4.5999999999999996</v>
      </c>
      <c r="P21" s="29">
        <f>'[1]16'!L148</f>
        <v>0</v>
      </c>
      <c r="Q21" s="30">
        <f>'[1]16'!L188</f>
        <v>686.60000000000014</v>
      </c>
      <c r="R21" s="30">
        <f>'[1]16'!L161</f>
        <v>0</v>
      </c>
      <c r="S21" s="31">
        <f t="shared" si="6"/>
        <v>24876.811594202907</v>
      </c>
      <c r="T21" s="32" t="e">
        <f t="shared" si="6"/>
        <v>#DIV/0!</v>
      </c>
      <c r="U21" s="33">
        <f>'[1]16'!L183</f>
        <v>0</v>
      </c>
      <c r="V21" s="34">
        <f>'[1]16'!L156</f>
        <v>0</v>
      </c>
      <c r="W21" s="35">
        <f>'[1]16'!L196</f>
        <v>0</v>
      </c>
      <c r="X21" s="35">
        <f>'[1]16'!L169</f>
        <v>0</v>
      </c>
      <c r="Y21" s="36" t="e">
        <f t="shared" si="7"/>
        <v>#DIV/0!</v>
      </c>
      <c r="Z21" s="37" t="e">
        <f t="shared" si="7"/>
        <v>#DIV/0!</v>
      </c>
      <c r="AA21" s="28">
        <f>'[1]16'!L179+'[1]16'!L184</f>
        <v>7.9</v>
      </c>
      <c r="AB21" s="29">
        <f>'[1]16'!L152+'[1]16'!L157</f>
        <v>0</v>
      </c>
      <c r="AC21" s="30">
        <f>'[1]16'!L192+'[1]16'!L197</f>
        <v>497.91</v>
      </c>
      <c r="AD21" s="30">
        <f>'[1]16'!L165+'[1]16'!L170</f>
        <v>0</v>
      </c>
      <c r="AE21" s="36">
        <f t="shared" si="8"/>
        <v>10504.430379746836</v>
      </c>
      <c r="AF21" s="37" t="e">
        <f t="shared" si="8"/>
        <v>#DIV/0!</v>
      </c>
      <c r="AG21" s="44">
        <f t="shared" si="9"/>
        <v>13.5</v>
      </c>
      <c r="AH21" s="45">
        <f t="shared" si="0"/>
        <v>13.5</v>
      </c>
      <c r="AI21" s="45">
        <f t="shared" si="0"/>
        <v>0</v>
      </c>
      <c r="AJ21" s="47">
        <f t="shared" si="10"/>
        <v>1377.6900000000003</v>
      </c>
      <c r="AK21" s="47">
        <f t="shared" si="1"/>
        <v>1377.6900000000003</v>
      </c>
      <c r="AL21" s="49">
        <f t="shared" si="1"/>
        <v>0</v>
      </c>
      <c r="AM21" s="42">
        <f t="shared" si="11"/>
        <v>17008.518518518522</v>
      </c>
      <c r="AN21" s="42" t="e">
        <f t="shared" si="11"/>
        <v>#DIV/0!</v>
      </c>
    </row>
    <row r="22" spans="1:40" ht="18" customHeight="1" x14ac:dyDescent="0.25">
      <c r="A22" s="262">
        <v>17</v>
      </c>
      <c r="B22" s="43" t="s">
        <v>45</v>
      </c>
      <c r="C22" s="28">
        <f>'[1]17'!L173</f>
        <v>1</v>
      </c>
      <c r="D22" s="29">
        <f>'[1]17'!L146</f>
        <v>0</v>
      </c>
      <c r="E22" s="30">
        <f>'[1]17'!L186</f>
        <v>156.9</v>
      </c>
      <c r="F22" s="30">
        <f>'[1]17'!L159</f>
        <v>0</v>
      </c>
      <c r="G22" s="31">
        <f t="shared" si="2"/>
        <v>26150.000000000004</v>
      </c>
      <c r="H22" s="32" t="e">
        <f t="shared" si="3"/>
        <v>#DIV/0!</v>
      </c>
      <c r="I22" s="33">
        <f>'[1]17'!L174</f>
        <v>0</v>
      </c>
      <c r="J22" s="34">
        <f>'[1]17'!L147</f>
        <v>0</v>
      </c>
      <c r="K22" s="35">
        <f>'[1]17'!L187</f>
        <v>0</v>
      </c>
      <c r="L22" s="35">
        <f>'[1]17'!L160</f>
        <v>0</v>
      </c>
      <c r="M22" s="31" t="e">
        <f t="shared" si="4"/>
        <v>#DIV/0!</v>
      </c>
      <c r="N22" s="32" t="e">
        <f t="shared" si="5"/>
        <v>#DIV/0!</v>
      </c>
      <c r="O22" s="28">
        <f>'[1]17'!L175</f>
        <v>3</v>
      </c>
      <c r="P22" s="29">
        <f>'[1]17'!L148</f>
        <v>0.5</v>
      </c>
      <c r="Q22" s="30">
        <f>'[1]17'!L188</f>
        <v>366.11</v>
      </c>
      <c r="R22" s="30">
        <f>'[1]17'!L161</f>
        <v>42.57</v>
      </c>
      <c r="S22" s="31">
        <f t="shared" si="6"/>
        <v>20339.444444444445</v>
      </c>
      <c r="T22" s="32">
        <f t="shared" si="6"/>
        <v>14190</v>
      </c>
      <c r="U22" s="33">
        <f>'[1]17'!L183</f>
        <v>0.3</v>
      </c>
      <c r="V22" s="34">
        <f>'[1]17'!L156</f>
        <v>0.2</v>
      </c>
      <c r="W22" s="35">
        <f>'[1]17'!L196</f>
        <v>32.58</v>
      </c>
      <c r="X22" s="35">
        <f>'[1]17'!L169</f>
        <v>11.96</v>
      </c>
      <c r="Y22" s="36">
        <f t="shared" si="7"/>
        <v>18099.999999999996</v>
      </c>
      <c r="Z22" s="37">
        <f t="shared" si="7"/>
        <v>9966.6666666666661</v>
      </c>
      <c r="AA22" s="28">
        <f>'[1]17'!L179+'[1]17'!L184</f>
        <v>9.5</v>
      </c>
      <c r="AB22" s="29">
        <f>'[1]17'!L152+'[1]17'!L157</f>
        <v>0.1</v>
      </c>
      <c r="AC22" s="30">
        <f>'[1]17'!L192+'[1]17'!L197</f>
        <v>619.81999999999994</v>
      </c>
      <c r="AD22" s="30">
        <f>'[1]17'!L165+'[1]17'!L170</f>
        <v>5.35</v>
      </c>
      <c r="AE22" s="36">
        <f t="shared" si="8"/>
        <v>10874.035087719298</v>
      </c>
      <c r="AF22" s="37">
        <f t="shared" si="8"/>
        <v>8916.6666666666661</v>
      </c>
      <c r="AG22" s="44">
        <f t="shared" si="9"/>
        <v>14.600000000000001</v>
      </c>
      <c r="AH22" s="45">
        <f t="shared" si="0"/>
        <v>13.8</v>
      </c>
      <c r="AI22" s="45">
        <f t="shared" si="0"/>
        <v>0.79999999999999993</v>
      </c>
      <c r="AJ22" s="47">
        <f t="shared" si="10"/>
        <v>1235.29</v>
      </c>
      <c r="AK22" s="47">
        <f t="shared" si="1"/>
        <v>1175.4099999999999</v>
      </c>
      <c r="AL22" s="49">
        <f t="shared" si="1"/>
        <v>59.88</v>
      </c>
      <c r="AM22" s="42">
        <f t="shared" si="11"/>
        <v>14195.772946859903</v>
      </c>
      <c r="AN22" s="42">
        <f t="shared" si="11"/>
        <v>12475.000000000002</v>
      </c>
    </row>
    <row r="23" spans="1:40" ht="18" customHeight="1" x14ac:dyDescent="0.25">
      <c r="A23" s="262">
        <v>18</v>
      </c>
      <c r="B23" s="43" t="s">
        <v>46</v>
      </c>
      <c r="C23" s="28">
        <f>'[1]18'!L173</f>
        <v>1</v>
      </c>
      <c r="D23" s="29">
        <f>'[1]18'!L146</f>
        <v>0</v>
      </c>
      <c r="E23" s="30">
        <f>'[1]18'!L186</f>
        <v>209.21000000000004</v>
      </c>
      <c r="F23" s="30">
        <f>'[1]18'!L159</f>
        <v>0</v>
      </c>
      <c r="G23" s="31">
        <f t="shared" si="2"/>
        <v>34868.333333333343</v>
      </c>
      <c r="H23" s="32" t="e">
        <f t="shared" si="3"/>
        <v>#DIV/0!</v>
      </c>
      <c r="I23" s="33">
        <f>'[1]18'!L174</f>
        <v>0</v>
      </c>
      <c r="J23" s="34">
        <f>'[1]18'!L147</f>
        <v>0</v>
      </c>
      <c r="K23" s="35">
        <f>'[1]18'!L187</f>
        <v>0</v>
      </c>
      <c r="L23" s="35">
        <f>'[1]18'!L160</f>
        <v>0</v>
      </c>
      <c r="M23" s="31" t="e">
        <f t="shared" si="4"/>
        <v>#DIV/0!</v>
      </c>
      <c r="N23" s="32" t="e">
        <f t="shared" si="5"/>
        <v>#DIV/0!</v>
      </c>
      <c r="O23" s="28">
        <f>'[1]18'!L175</f>
        <v>14.3</v>
      </c>
      <c r="P23" s="29">
        <f>'[1]18'!L148</f>
        <v>0</v>
      </c>
      <c r="Q23" s="30">
        <f>'[1]18'!L188</f>
        <v>1940.0599999999997</v>
      </c>
      <c r="R23" s="30">
        <f>'[1]18'!L161</f>
        <v>0</v>
      </c>
      <c r="S23" s="31">
        <f t="shared" si="6"/>
        <v>22611.421911421909</v>
      </c>
      <c r="T23" s="32" t="e">
        <f t="shared" si="6"/>
        <v>#DIV/0!</v>
      </c>
      <c r="U23" s="33">
        <f>'[1]18'!L183</f>
        <v>1</v>
      </c>
      <c r="V23" s="34">
        <f>'[1]18'!L156</f>
        <v>0</v>
      </c>
      <c r="W23" s="35">
        <f>'[1]18'!L196</f>
        <v>94.95</v>
      </c>
      <c r="X23" s="35">
        <f>'[1]18'!L169</f>
        <v>0</v>
      </c>
      <c r="Y23" s="36">
        <f t="shared" si="7"/>
        <v>15825.000000000002</v>
      </c>
      <c r="Z23" s="37" t="e">
        <f t="shared" si="7"/>
        <v>#DIV/0!</v>
      </c>
      <c r="AA23" s="28">
        <f>'[1]18'!L179+'[1]18'!L184</f>
        <v>19.100000000000001</v>
      </c>
      <c r="AB23" s="29">
        <f>'[1]18'!L152+'[1]18'!L157</f>
        <v>0.2</v>
      </c>
      <c r="AC23" s="30">
        <f>'[1]18'!L192+'[1]18'!L197</f>
        <v>1249.01</v>
      </c>
      <c r="AD23" s="30">
        <f>'[1]18'!L165+'[1]18'!L170</f>
        <v>10.76</v>
      </c>
      <c r="AE23" s="36">
        <f t="shared" si="8"/>
        <v>10898.865619546248</v>
      </c>
      <c r="AF23" s="37">
        <f t="shared" si="8"/>
        <v>8966.6666666666661</v>
      </c>
      <c r="AG23" s="44">
        <f t="shared" si="9"/>
        <v>35.600000000000009</v>
      </c>
      <c r="AH23" s="45">
        <f t="shared" si="0"/>
        <v>35.400000000000006</v>
      </c>
      <c r="AI23" s="45">
        <f t="shared" si="0"/>
        <v>0.2</v>
      </c>
      <c r="AJ23" s="47">
        <f t="shared" si="10"/>
        <v>3503.99</v>
      </c>
      <c r="AK23" s="47">
        <f t="shared" si="1"/>
        <v>3493.2299999999996</v>
      </c>
      <c r="AL23" s="49">
        <f t="shared" si="1"/>
        <v>10.76</v>
      </c>
      <c r="AM23" s="42">
        <f t="shared" si="11"/>
        <v>16446.468926553665</v>
      </c>
      <c r="AN23" s="42">
        <f t="shared" si="11"/>
        <v>8966.6666666666661</v>
      </c>
    </row>
    <row r="24" spans="1:40" ht="18" customHeight="1" x14ac:dyDescent="0.25">
      <c r="A24" s="262">
        <v>19</v>
      </c>
      <c r="B24" s="43" t="s">
        <v>47</v>
      </c>
      <c r="C24" s="28">
        <f>'[1]19'!L173</f>
        <v>1</v>
      </c>
      <c r="D24" s="29">
        <f>'[1]19'!L146</f>
        <v>0</v>
      </c>
      <c r="E24" s="30">
        <f>'[1]19'!L186</f>
        <v>188.26999999999998</v>
      </c>
      <c r="F24" s="30">
        <f>'[1]19'!L159</f>
        <v>0</v>
      </c>
      <c r="G24" s="31">
        <f t="shared" si="2"/>
        <v>31378.333333333328</v>
      </c>
      <c r="H24" s="32" t="e">
        <f t="shared" si="3"/>
        <v>#DIV/0!</v>
      </c>
      <c r="I24" s="33">
        <f>'[1]19'!L174</f>
        <v>0</v>
      </c>
      <c r="J24" s="34">
        <f>'[1]19'!L147</f>
        <v>0</v>
      </c>
      <c r="K24" s="35">
        <f>'[1]19'!L187</f>
        <v>0</v>
      </c>
      <c r="L24" s="35">
        <f>'[1]19'!L160</f>
        <v>0</v>
      </c>
      <c r="M24" s="31" t="e">
        <f t="shared" si="4"/>
        <v>#DIV/0!</v>
      </c>
      <c r="N24" s="32" t="e">
        <f t="shared" si="5"/>
        <v>#DIV/0!</v>
      </c>
      <c r="O24" s="28">
        <f>'[1]19'!L175</f>
        <v>5.7</v>
      </c>
      <c r="P24" s="29">
        <f>'[1]19'!L148</f>
        <v>0</v>
      </c>
      <c r="Q24" s="30">
        <f>'[1]19'!L188</f>
        <v>727.96</v>
      </c>
      <c r="R24" s="30">
        <f>'[1]19'!L161</f>
        <v>0</v>
      </c>
      <c r="S24" s="31">
        <f t="shared" si="6"/>
        <v>21285.380116959066</v>
      </c>
      <c r="T24" s="32" t="e">
        <f t="shared" si="6"/>
        <v>#DIV/0!</v>
      </c>
      <c r="U24" s="33">
        <f>'[1]19'!L183</f>
        <v>1</v>
      </c>
      <c r="V24" s="34">
        <f>'[1]19'!L156</f>
        <v>0</v>
      </c>
      <c r="W24" s="35">
        <f>'[1]19'!L196</f>
        <v>91.460000000000008</v>
      </c>
      <c r="X24" s="35">
        <f>'[1]19'!L169</f>
        <v>0</v>
      </c>
      <c r="Y24" s="36">
        <f t="shared" si="7"/>
        <v>15243.333333333334</v>
      </c>
      <c r="Z24" s="37" t="e">
        <f t="shared" si="7"/>
        <v>#DIV/0!</v>
      </c>
      <c r="AA24" s="28">
        <f>'[1]19'!L179+'[1]19'!L184</f>
        <v>10.7</v>
      </c>
      <c r="AB24" s="29">
        <f>'[1]19'!L152+'[1]19'!L157</f>
        <v>0</v>
      </c>
      <c r="AC24" s="30">
        <f>'[1]19'!L192+'[1]19'!L197</f>
        <v>640.05999999999995</v>
      </c>
      <c r="AD24" s="30">
        <f>'[1]19'!L165+'[1]19'!L170</f>
        <v>0</v>
      </c>
      <c r="AE24" s="36">
        <f t="shared" si="8"/>
        <v>9969.7819314641747</v>
      </c>
      <c r="AF24" s="37" t="e">
        <f t="shared" si="8"/>
        <v>#DIV/0!</v>
      </c>
      <c r="AG24" s="44">
        <f t="shared" si="9"/>
        <v>18.399999999999999</v>
      </c>
      <c r="AH24" s="45">
        <f t="shared" si="0"/>
        <v>18.399999999999999</v>
      </c>
      <c r="AI24" s="45">
        <f t="shared" si="0"/>
        <v>0</v>
      </c>
      <c r="AJ24" s="47">
        <f t="shared" si="10"/>
        <v>1647.75</v>
      </c>
      <c r="AK24" s="47">
        <f t="shared" si="1"/>
        <v>1647.75</v>
      </c>
      <c r="AL24" s="49">
        <f t="shared" si="1"/>
        <v>0</v>
      </c>
      <c r="AM24" s="42">
        <f t="shared" si="11"/>
        <v>14925.271739130436</v>
      </c>
      <c r="AN24" s="42" t="e">
        <f t="shared" si="11"/>
        <v>#DIV/0!</v>
      </c>
    </row>
    <row r="25" spans="1:40" ht="18" customHeight="1" x14ac:dyDescent="0.25">
      <c r="A25" s="262">
        <v>20</v>
      </c>
      <c r="B25" s="43" t="s">
        <v>48</v>
      </c>
      <c r="C25" s="28">
        <f>'[1]20'!L173</f>
        <v>1</v>
      </c>
      <c r="D25" s="29">
        <f>'[1]20'!L146</f>
        <v>0</v>
      </c>
      <c r="E25" s="30">
        <f>'[1]20'!L186</f>
        <v>159.91</v>
      </c>
      <c r="F25" s="30">
        <f>'[1]20'!L159</f>
        <v>0</v>
      </c>
      <c r="G25" s="31">
        <f t="shared" si="2"/>
        <v>26651.666666666668</v>
      </c>
      <c r="H25" s="32" t="e">
        <f t="shared" si="3"/>
        <v>#DIV/0!</v>
      </c>
      <c r="I25" s="33">
        <f>'[1]20'!L174</f>
        <v>0</v>
      </c>
      <c r="J25" s="34">
        <f>'[1]20'!L147</f>
        <v>0</v>
      </c>
      <c r="K25" s="35">
        <f>'[1]20'!L187</f>
        <v>0</v>
      </c>
      <c r="L25" s="35">
        <f>'[1]20'!L160</f>
        <v>0</v>
      </c>
      <c r="M25" s="31" t="e">
        <f t="shared" si="4"/>
        <v>#DIV/0!</v>
      </c>
      <c r="N25" s="32" t="e">
        <f t="shared" si="5"/>
        <v>#DIV/0!</v>
      </c>
      <c r="O25" s="28">
        <f>'[1]20'!L175</f>
        <v>5.2</v>
      </c>
      <c r="P25" s="29">
        <f>'[1]20'!L148</f>
        <v>0</v>
      </c>
      <c r="Q25" s="30">
        <f>'[1]20'!L188</f>
        <v>652.16000000000008</v>
      </c>
      <c r="R25" s="30">
        <f>'[1]20'!L161</f>
        <v>0</v>
      </c>
      <c r="S25" s="31">
        <f t="shared" si="6"/>
        <v>20902.564102564102</v>
      </c>
      <c r="T25" s="32" t="e">
        <f t="shared" si="6"/>
        <v>#DIV/0!</v>
      </c>
      <c r="U25" s="33">
        <f>'[1]20'!L183</f>
        <v>1</v>
      </c>
      <c r="V25" s="34">
        <f>'[1]20'!L156</f>
        <v>0</v>
      </c>
      <c r="W25" s="35">
        <f>'[1]20'!L196</f>
        <v>82.74</v>
      </c>
      <c r="X25" s="35">
        <f>'[1]20'!L169</f>
        <v>0</v>
      </c>
      <c r="Y25" s="36">
        <f t="shared" si="7"/>
        <v>13790</v>
      </c>
      <c r="Z25" s="37" t="e">
        <f t="shared" si="7"/>
        <v>#DIV/0!</v>
      </c>
      <c r="AA25" s="28">
        <f>'[1]20'!L179+'[1]20'!L184</f>
        <v>10.7</v>
      </c>
      <c r="AB25" s="29">
        <f>'[1]20'!L152+'[1]20'!L157</f>
        <v>0</v>
      </c>
      <c r="AC25" s="30">
        <f>'[1]20'!L192+'[1]20'!L197</f>
        <v>689.37</v>
      </c>
      <c r="AD25" s="30">
        <f>'[1]20'!L165+'[1]20'!L170</f>
        <v>0</v>
      </c>
      <c r="AE25" s="36">
        <f t="shared" si="8"/>
        <v>10737.85046728972</v>
      </c>
      <c r="AF25" s="37" t="e">
        <f t="shared" si="8"/>
        <v>#DIV/0!</v>
      </c>
      <c r="AG25" s="44">
        <f t="shared" si="9"/>
        <v>17.899999999999999</v>
      </c>
      <c r="AH25" s="45">
        <f t="shared" si="0"/>
        <v>17.899999999999999</v>
      </c>
      <c r="AI25" s="45">
        <f t="shared" si="0"/>
        <v>0</v>
      </c>
      <c r="AJ25" s="47">
        <f t="shared" si="10"/>
        <v>1584.18</v>
      </c>
      <c r="AK25" s="47">
        <f t="shared" si="1"/>
        <v>1584.18</v>
      </c>
      <c r="AL25" s="49">
        <f t="shared" si="1"/>
        <v>0</v>
      </c>
      <c r="AM25" s="42">
        <f t="shared" si="11"/>
        <v>14750.279329608942</v>
      </c>
      <c r="AN25" s="42" t="e">
        <f t="shared" si="11"/>
        <v>#DIV/0!</v>
      </c>
    </row>
    <row r="26" spans="1:40" ht="18" customHeight="1" x14ac:dyDescent="0.25">
      <c r="A26" s="262">
        <v>21</v>
      </c>
      <c r="B26" s="43" t="s">
        <v>49</v>
      </c>
      <c r="C26" s="28">
        <f>'[1]21'!L173</f>
        <v>1</v>
      </c>
      <c r="D26" s="29">
        <f>'[1]21'!L146</f>
        <v>0</v>
      </c>
      <c r="E26" s="30">
        <f>'[1]21'!L186</f>
        <v>159.55999999999997</v>
      </c>
      <c r="F26" s="30">
        <f>'[1]21'!L159</f>
        <v>0</v>
      </c>
      <c r="G26" s="31">
        <f t="shared" si="2"/>
        <v>26593.333333333328</v>
      </c>
      <c r="H26" s="32" t="e">
        <f t="shared" si="3"/>
        <v>#DIV/0!</v>
      </c>
      <c r="I26" s="33">
        <f>'[1]21'!L174</f>
        <v>0</v>
      </c>
      <c r="J26" s="34">
        <f>'[1]21'!L147</f>
        <v>0</v>
      </c>
      <c r="K26" s="35">
        <f>'[1]21'!L187</f>
        <v>0</v>
      </c>
      <c r="L26" s="35">
        <f>'[1]21'!L160</f>
        <v>0</v>
      </c>
      <c r="M26" s="31" t="e">
        <f t="shared" si="4"/>
        <v>#DIV/0!</v>
      </c>
      <c r="N26" s="32" t="e">
        <f t="shared" si="5"/>
        <v>#DIV/0!</v>
      </c>
      <c r="O26" s="28">
        <f>'[1]21'!L175</f>
        <v>3.4</v>
      </c>
      <c r="P26" s="29">
        <f>'[1]21'!L148</f>
        <v>0.3</v>
      </c>
      <c r="Q26" s="30">
        <f>'[1]21'!L188</f>
        <v>470.54000000000008</v>
      </c>
      <c r="R26" s="30">
        <f>'[1]21'!L161</f>
        <v>31.4</v>
      </c>
      <c r="S26" s="31">
        <f t="shared" si="6"/>
        <v>23065.686274509811</v>
      </c>
      <c r="T26" s="32">
        <f t="shared" si="6"/>
        <v>17444.444444444445</v>
      </c>
      <c r="U26" s="33">
        <f>'[1]21'!L183</f>
        <v>0.5</v>
      </c>
      <c r="V26" s="34">
        <f>'[1]21'!L156</f>
        <v>0</v>
      </c>
      <c r="W26" s="35">
        <f>'[1]21'!L196</f>
        <v>46.72</v>
      </c>
      <c r="X26" s="35">
        <f>'[1]21'!L169</f>
        <v>0</v>
      </c>
      <c r="Y26" s="36">
        <f t="shared" si="7"/>
        <v>15573.333333333332</v>
      </c>
      <c r="Z26" s="37" t="e">
        <f t="shared" si="7"/>
        <v>#DIV/0!</v>
      </c>
      <c r="AA26" s="28">
        <f>'[1]21'!L179+'[1]21'!L184</f>
        <v>9.3000000000000007</v>
      </c>
      <c r="AB26" s="29">
        <f>'[1]21'!L152+'[1]21'!L157</f>
        <v>0.3</v>
      </c>
      <c r="AC26" s="30">
        <f>'[1]21'!L192+'[1]21'!L197</f>
        <v>547.97</v>
      </c>
      <c r="AD26" s="30">
        <f>'[1]21'!L165+'[1]21'!L170</f>
        <v>15.77</v>
      </c>
      <c r="AE26" s="36">
        <f t="shared" si="8"/>
        <v>9820.2508960573468</v>
      </c>
      <c r="AF26" s="37">
        <f t="shared" si="8"/>
        <v>8761.1111111111113</v>
      </c>
      <c r="AG26" s="44">
        <f t="shared" si="9"/>
        <v>14.8</v>
      </c>
      <c r="AH26" s="45">
        <f t="shared" si="0"/>
        <v>14.200000000000001</v>
      </c>
      <c r="AI26" s="45">
        <f t="shared" si="0"/>
        <v>0.6</v>
      </c>
      <c r="AJ26" s="47">
        <f t="shared" si="10"/>
        <v>1271.96</v>
      </c>
      <c r="AK26" s="47">
        <f t="shared" si="1"/>
        <v>1224.79</v>
      </c>
      <c r="AL26" s="49">
        <f t="shared" si="1"/>
        <v>47.17</v>
      </c>
      <c r="AM26" s="42">
        <f t="shared" si="11"/>
        <v>14375.469483568073</v>
      </c>
      <c r="AN26" s="42">
        <f t="shared" si="11"/>
        <v>13102.777777777779</v>
      </c>
    </row>
    <row r="27" spans="1:40" ht="27" customHeight="1" x14ac:dyDescent="0.25">
      <c r="A27" s="262">
        <v>22</v>
      </c>
      <c r="B27" s="43" t="s">
        <v>50</v>
      </c>
      <c r="C27" s="28">
        <f>'[1]22'!L173</f>
        <v>1</v>
      </c>
      <c r="D27" s="29">
        <f>'[1]22'!L146</f>
        <v>0</v>
      </c>
      <c r="E27" s="30">
        <f>'[1]22'!L186</f>
        <v>172.14999999999998</v>
      </c>
      <c r="F27" s="30">
        <f>'[1]22'!L159</f>
        <v>0</v>
      </c>
      <c r="G27" s="31">
        <f t="shared" si="2"/>
        <v>28691.666666666664</v>
      </c>
      <c r="H27" s="32" t="e">
        <f t="shared" si="3"/>
        <v>#DIV/0!</v>
      </c>
      <c r="I27" s="33">
        <f>'[1]22'!L174</f>
        <v>0</v>
      </c>
      <c r="J27" s="34">
        <f>'[1]22'!L147</f>
        <v>0</v>
      </c>
      <c r="K27" s="35">
        <f>'[1]22'!L187</f>
        <v>0</v>
      </c>
      <c r="L27" s="35">
        <f>'[1]22'!L160</f>
        <v>0</v>
      </c>
      <c r="M27" s="31" t="e">
        <f t="shared" si="4"/>
        <v>#DIV/0!</v>
      </c>
      <c r="N27" s="32" t="e">
        <f t="shared" si="5"/>
        <v>#DIV/0!</v>
      </c>
      <c r="O27" s="28">
        <f>'[1]22'!L175</f>
        <v>3</v>
      </c>
      <c r="P27" s="29">
        <f>'[1]22'!L148</f>
        <v>0.3</v>
      </c>
      <c r="Q27" s="30">
        <f>'[1]22'!L188</f>
        <v>398.15000000000003</v>
      </c>
      <c r="R27" s="30">
        <f>'[1]22'!L161</f>
        <v>18.86</v>
      </c>
      <c r="S27" s="31">
        <f t="shared" si="6"/>
        <v>22119.444444444445</v>
      </c>
      <c r="T27" s="32">
        <f t="shared" si="6"/>
        <v>10477.777777777777</v>
      </c>
      <c r="U27" s="33">
        <f>'[1]22'!L183</f>
        <v>0.5</v>
      </c>
      <c r="V27" s="34">
        <f>'[1]22'!L156</f>
        <v>0</v>
      </c>
      <c r="W27" s="35">
        <f>'[1]22'!L196</f>
        <v>47.69</v>
      </c>
      <c r="X27" s="35">
        <f>'[1]22'!L169</f>
        <v>0</v>
      </c>
      <c r="Y27" s="36">
        <f t="shared" si="7"/>
        <v>15896.666666666666</v>
      </c>
      <c r="Z27" s="37" t="e">
        <f t="shared" si="7"/>
        <v>#DIV/0!</v>
      </c>
      <c r="AA27" s="28">
        <f>'[1]22'!L179+'[1]22'!L184</f>
        <v>9.1999999999999993</v>
      </c>
      <c r="AB27" s="29">
        <f>'[1]22'!L152+'[1]22'!L157</f>
        <v>0.2</v>
      </c>
      <c r="AC27" s="30">
        <f>'[1]22'!L192+'[1]22'!L197</f>
        <v>578.54</v>
      </c>
      <c r="AD27" s="30">
        <f>'[1]22'!L165+'[1]22'!L170</f>
        <v>5.9</v>
      </c>
      <c r="AE27" s="36">
        <f t="shared" si="8"/>
        <v>10480.797101449274</v>
      </c>
      <c r="AF27" s="37">
        <f t="shared" si="8"/>
        <v>4916.666666666667</v>
      </c>
      <c r="AG27" s="44">
        <f t="shared" si="9"/>
        <v>14.2</v>
      </c>
      <c r="AH27" s="45">
        <f t="shared" si="0"/>
        <v>13.7</v>
      </c>
      <c r="AI27" s="45">
        <f t="shared" si="0"/>
        <v>0.5</v>
      </c>
      <c r="AJ27" s="47">
        <f t="shared" si="10"/>
        <v>1221.29</v>
      </c>
      <c r="AK27" s="47">
        <f t="shared" si="1"/>
        <v>1196.53</v>
      </c>
      <c r="AL27" s="49">
        <f t="shared" si="1"/>
        <v>24.759999999999998</v>
      </c>
      <c r="AM27" s="42">
        <f t="shared" si="11"/>
        <v>14556.326034063261</v>
      </c>
      <c r="AN27" s="42">
        <f t="shared" si="11"/>
        <v>8253.3333333333321</v>
      </c>
    </row>
    <row r="28" spans="1:40" ht="18" customHeight="1" x14ac:dyDescent="0.25">
      <c r="A28" s="262">
        <v>23</v>
      </c>
      <c r="B28" s="43" t="s">
        <v>51</v>
      </c>
      <c r="C28" s="28">
        <f>'[1]23'!L173</f>
        <v>1</v>
      </c>
      <c r="D28" s="29">
        <f>'[1]23'!L146</f>
        <v>0</v>
      </c>
      <c r="E28" s="30">
        <f>'[1]23'!L186</f>
        <v>160.85</v>
      </c>
      <c r="F28" s="30">
        <f>'[1]23'!L159</f>
        <v>0</v>
      </c>
      <c r="G28" s="31">
        <f t="shared" si="2"/>
        <v>26808.333333333332</v>
      </c>
      <c r="H28" s="32" t="e">
        <f t="shared" si="3"/>
        <v>#DIV/0!</v>
      </c>
      <c r="I28" s="33">
        <f>'[1]23'!L174</f>
        <v>0</v>
      </c>
      <c r="J28" s="34">
        <f>'[1]23'!L147</f>
        <v>0</v>
      </c>
      <c r="K28" s="35">
        <f>'[1]23'!L187</f>
        <v>0</v>
      </c>
      <c r="L28" s="35">
        <f>'[1]23'!L160</f>
        <v>0</v>
      </c>
      <c r="M28" s="31" t="e">
        <f t="shared" si="4"/>
        <v>#DIV/0!</v>
      </c>
      <c r="N28" s="32" t="e">
        <f t="shared" si="5"/>
        <v>#DIV/0!</v>
      </c>
      <c r="O28" s="28">
        <f>'[1]23'!L175</f>
        <v>4.5</v>
      </c>
      <c r="P28" s="29">
        <f>'[1]23'!L148</f>
        <v>0.5</v>
      </c>
      <c r="Q28" s="30">
        <f>'[1]23'!L188</f>
        <v>612.86</v>
      </c>
      <c r="R28" s="30">
        <f>'[1]23'!L161</f>
        <v>38.299999999999997</v>
      </c>
      <c r="S28" s="31">
        <f t="shared" si="6"/>
        <v>22698.518518518522</v>
      </c>
      <c r="T28" s="32">
        <f t="shared" si="6"/>
        <v>12766.666666666666</v>
      </c>
      <c r="U28" s="33">
        <f>'[1]23'!L183</f>
        <v>0.2</v>
      </c>
      <c r="V28" s="34">
        <f>'[1]23'!L156</f>
        <v>0.3</v>
      </c>
      <c r="W28" s="35">
        <f>'[1]23'!L196</f>
        <v>15.739999999999998</v>
      </c>
      <c r="X28" s="35">
        <f>'[1]23'!L169</f>
        <v>14.64</v>
      </c>
      <c r="Y28" s="36">
        <f t="shared" si="7"/>
        <v>13116.666666666666</v>
      </c>
      <c r="Z28" s="37">
        <f t="shared" si="7"/>
        <v>8133.3333333333348</v>
      </c>
      <c r="AA28" s="28">
        <f>'[1]23'!L179+'[1]23'!L184</f>
        <v>11.7</v>
      </c>
      <c r="AB28" s="29">
        <f>'[1]23'!L152+'[1]23'!L157</f>
        <v>0</v>
      </c>
      <c r="AC28" s="30">
        <f>'[1]23'!L192+'[1]23'!L197</f>
        <v>666.21</v>
      </c>
      <c r="AD28" s="30">
        <f>'[1]23'!L165+'[1]23'!L170</f>
        <v>0</v>
      </c>
      <c r="AE28" s="36">
        <f t="shared" si="8"/>
        <v>9490.1709401709413</v>
      </c>
      <c r="AF28" s="37" t="e">
        <f t="shared" si="8"/>
        <v>#DIV/0!</v>
      </c>
      <c r="AG28" s="44">
        <f t="shared" si="9"/>
        <v>18.2</v>
      </c>
      <c r="AH28" s="45">
        <f t="shared" si="0"/>
        <v>17.399999999999999</v>
      </c>
      <c r="AI28" s="45">
        <f t="shared" si="0"/>
        <v>0.8</v>
      </c>
      <c r="AJ28" s="47">
        <f t="shared" si="10"/>
        <v>1508.6000000000001</v>
      </c>
      <c r="AK28" s="47">
        <f t="shared" si="1"/>
        <v>1455.66</v>
      </c>
      <c r="AL28" s="49">
        <f t="shared" si="1"/>
        <v>52.94</v>
      </c>
      <c r="AM28" s="42">
        <f t="shared" si="11"/>
        <v>13943.103448275864</v>
      </c>
      <c r="AN28" s="42">
        <f t="shared" si="11"/>
        <v>11029.166666666666</v>
      </c>
    </row>
    <row r="29" spans="1:40" ht="18" customHeight="1" x14ac:dyDescent="0.25">
      <c r="A29" s="262">
        <v>24</v>
      </c>
      <c r="B29" s="43" t="s">
        <v>52</v>
      </c>
      <c r="C29" s="28">
        <f>'[1]24'!L173</f>
        <v>0.8</v>
      </c>
      <c r="D29" s="29">
        <f>'[1]24'!L146</f>
        <v>0</v>
      </c>
      <c r="E29" s="30">
        <f>'[1]24'!L186</f>
        <v>108.52000000000001</v>
      </c>
      <c r="F29" s="30">
        <f>'[1]24'!L159</f>
        <v>0</v>
      </c>
      <c r="G29" s="31">
        <f t="shared" si="2"/>
        <v>22608.333333333336</v>
      </c>
      <c r="H29" s="32" t="e">
        <f t="shared" si="3"/>
        <v>#DIV/0!</v>
      </c>
      <c r="I29" s="33">
        <f>'[1]24'!L174</f>
        <v>0</v>
      </c>
      <c r="J29" s="34">
        <f>'[1]24'!L147</f>
        <v>0</v>
      </c>
      <c r="K29" s="35">
        <f>'[1]24'!L187</f>
        <v>0</v>
      </c>
      <c r="L29" s="35">
        <f>'[1]24'!L160</f>
        <v>0</v>
      </c>
      <c r="M29" s="31" t="e">
        <f t="shared" si="4"/>
        <v>#DIV/0!</v>
      </c>
      <c r="N29" s="32" t="e">
        <f t="shared" si="5"/>
        <v>#DIV/0!</v>
      </c>
      <c r="O29" s="28">
        <f>'[1]24'!L175</f>
        <v>1.5</v>
      </c>
      <c r="P29" s="29">
        <f>'[1]24'!L148</f>
        <v>0</v>
      </c>
      <c r="Q29" s="30">
        <f>'[1]24'!L188</f>
        <v>204.76999999999998</v>
      </c>
      <c r="R29" s="30">
        <f>'[1]24'!L161</f>
        <v>0</v>
      </c>
      <c r="S29" s="31">
        <f t="shared" si="6"/>
        <v>22752.222222222219</v>
      </c>
      <c r="T29" s="32" t="e">
        <f t="shared" si="6"/>
        <v>#DIV/0!</v>
      </c>
      <c r="U29" s="33">
        <f>'[1]24'!L183</f>
        <v>0</v>
      </c>
      <c r="V29" s="34">
        <f>'[1]24'!L156</f>
        <v>0</v>
      </c>
      <c r="W29" s="35">
        <f>'[1]24'!L196</f>
        <v>0</v>
      </c>
      <c r="X29" s="35">
        <f>'[1]24'!L169</f>
        <v>0</v>
      </c>
      <c r="Y29" s="36" t="e">
        <f t="shared" si="7"/>
        <v>#DIV/0!</v>
      </c>
      <c r="Z29" s="37" t="e">
        <f t="shared" si="7"/>
        <v>#DIV/0!</v>
      </c>
      <c r="AA29" s="28">
        <f>'[1]24'!L179+'[1]24'!L184</f>
        <v>5.8000000000000007</v>
      </c>
      <c r="AB29" s="29">
        <f>'[1]24'!L152+'[1]24'!L157</f>
        <v>0</v>
      </c>
      <c r="AC29" s="30">
        <f>'[1]24'!L192+'[1]24'!L197</f>
        <v>395.5</v>
      </c>
      <c r="AD29" s="30">
        <f>'[1]24'!L165+'[1]24'!L170</f>
        <v>0</v>
      </c>
      <c r="AE29" s="36">
        <f t="shared" si="8"/>
        <v>11364.94252873563</v>
      </c>
      <c r="AF29" s="37" t="e">
        <f t="shared" si="8"/>
        <v>#DIV/0!</v>
      </c>
      <c r="AG29" s="44">
        <f t="shared" si="9"/>
        <v>8.1000000000000014</v>
      </c>
      <c r="AH29" s="45">
        <f t="shared" si="0"/>
        <v>8.1000000000000014</v>
      </c>
      <c r="AI29" s="45">
        <f t="shared" si="0"/>
        <v>0</v>
      </c>
      <c r="AJ29" s="47">
        <f t="shared" si="10"/>
        <v>708.79</v>
      </c>
      <c r="AK29" s="47">
        <f t="shared" si="1"/>
        <v>708.79</v>
      </c>
      <c r="AL29" s="49">
        <f t="shared" si="1"/>
        <v>0</v>
      </c>
      <c r="AM29" s="42">
        <f t="shared" si="11"/>
        <v>14584.156378600819</v>
      </c>
      <c r="AN29" s="42" t="e">
        <f t="shared" si="11"/>
        <v>#DIV/0!</v>
      </c>
    </row>
    <row r="30" spans="1:40" ht="18" customHeight="1" x14ac:dyDescent="0.25">
      <c r="A30" s="263">
        <v>25</v>
      </c>
      <c r="B30" s="51" t="s">
        <v>53</v>
      </c>
      <c r="C30" s="28">
        <f>'[1]25'!L173</f>
        <v>0.9</v>
      </c>
      <c r="D30" s="29">
        <f>'[1]25'!L146</f>
        <v>0</v>
      </c>
      <c r="E30" s="30">
        <f>'[1]25'!L186</f>
        <v>167.33</v>
      </c>
      <c r="F30" s="30">
        <f>'[1]25'!L159</f>
        <v>0</v>
      </c>
      <c r="G30" s="31">
        <f t="shared" si="2"/>
        <v>30987.03703703704</v>
      </c>
      <c r="H30" s="32" t="e">
        <f t="shared" si="3"/>
        <v>#DIV/0!</v>
      </c>
      <c r="I30" s="33">
        <f>'[1]25'!L174</f>
        <v>0</v>
      </c>
      <c r="J30" s="34">
        <f>'[1]25'!L147</f>
        <v>0</v>
      </c>
      <c r="K30" s="35">
        <f>'[1]25'!L187</f>
        <v>0</v>
      </c>
      <c r="L30" s="35">
        <f>'[1]25'!L160</f>
        <v>0</v>
      </c>
      <c r="M30" s="31" t="e">
        <f t="shared" si="4"/>
        <v>#DIV/0!</v>
      </c>
      <c r="N30" s="32" t="e">
        <f t="shared" si="5"/>
        <v>#DIV/0!</v>
      </c>
      <c r="O30" s="28">
        <f>'[1]25'!L175</f>
        <v>6.1</v>
      </c>
      <c r="P30" s="29">
        <f>'[1]25'!L148</f>
        <v>0.5</v>
      </c>
      <c r="Q30" s="30">
        <f>'[1]25'!L188</f>
        <v>796.79000000000008</v>
      </c>
      <c r="R30" s="30">
        <f>'[1]25'!L161</f>
        <v>61.400000000000006</v>
      </c>
      <c r="S30" s="31">
        <f t="shared" si="6"/>
        <v>21770.218579234977</v>
      </c>
      <c r="T30" s="32">
        <f t="shared" si="6"/>
        <v>20466.666666666668</v>
      </c>
      <c r="U30" s="33">
        <f>'[1]25'!L183</f>
        <v>1</v>
      </c>
      <c r="V30" s="34">
        <f>'[1]25'!L156</f>
        <v>0</v>
      </c>
      <c r="W30" s="35">
        <f>'[1]25'!L196</f>
        <v>81.05</v>
      </c>
      <c r="X30" s="35">
        <f>'[1]25'!L169</f>
        <v>0</v>
      </c>
      <c r="Y30" s="36">
        <f t="shared" si="7"/>
        <v>13508.333333333332</v>
      </c>
      <c r="Z30" s="37" t="e">
        <f t="shared" si="7"/>
        <v>#DIV/0!</v>
      </c>
      <c r="AA30" s="28">
        <f>'[1]25'!L179+'[1]25'!L184</f>
        <v>11.9</v>
      </c>
      <c r="AB30" s="29">
        <f>'[1]25'!L152+'[1]25'!L157</f>
        <v>1</v>
      </c>
      <c r="AC30" s="30">
        <f>'[1]25'!L192+'[1]25'!L197</f>
        <v>752.65</v>
      </c>
      <c r="AD30" s="30">
        <f>'[1]25'!L165+'[1]25'!L170</f>
        <v>63.870000000000005</v>
      </c>
      <c r="AE30" s="36">
        <f t="shared" si="8"/>
        <v>10541.316526610643</v>
      </c>
      <c r="AF30" s="37">
        <f t="shared" si="8"/>
        <v>10645.000000000002</v>
      </c>
      <c r="AG30" s="44">
        <f t="shared" si="9"/>
        <v>21.4</v>
      </c>
      <c r="AH30" s="45">
        <f t="shared" si="0"/>
        <v>19.899999999999999</v>
      </c>
      <c r="AI30" s="45">
        <f t="shared" si="0"/>
        <v>1.5</v>
      </c>
      <c r="AJ30" s="47">
        <f t="shared" si="10"/>
        <v>1923.0900000000001</v>
      </c>
      <c r="AK30" s="47">
        <f t="shared" si="1"/>
        <v>1797.8200000000002</v>
      </c>
      <c r="AL30" s="49">
        <f t="shared" si="1"/>
        <v>125.27000000000001</v>
      </c>
      <c r="AM30" s="42">
        <f t="shared" si="11"/>
        <v>15057.118927973201</v>
      </c>
      <c r="AN30" s="42">
        <f t="shared" si="11"/>
        <v>13918.888888888889</v>
      </c>
    </row>
    <row r="31" spans="1:40" ht="18" customHeight="1" thickBot="1" x14ac:dyDescent="0.3">
      <c r="A31" s="263">
        <v>25</v>
      </c>
      <c r="B31" s="51" t="s">
        <v>54</v>
      </c>
      <c r="C31" s="28">
        <f>'[1]26'!L173</f>
        <v>1</v>
      </c>
      <c r="D31" s="29">
        <f>'[1]26'!L146</f>
        <v>0</v>
      </c>
      <c r="E31" s="30">
        <f>'[1]26'!L186</f>
        <v>188.3</v>
      </c>
      <c r="F31" s="30">
        <f>'[1]26'!L159</f>
        <v>0</v>
      </c>
      <c r="G31" s="31">
        <f t="shared" si="2"/>
        <v>31383.333333333336</v>
      </c>
      <c r="H31" s="32" t="e">
        <f t="shared" si="3"/>
        <v>#DIV/0!</v>
      </c>
      <c r="I31" s="33">
        <f>'[1]26'!L174</f>
        <v>0</v>
      </c>
      <c r="J31" s="34">
        <f>'[1]26'!L147</f>
        <v>0</v>
      </c>
      <c r="K31" s="35">
        <f>'[1]26'!L187</f>
        <v>0</v>
      </c>
      <c r="L31" s="35">
        <f>'[1]26'!L160</f>
        <v>0</v>
      </c>
      <c r="M31" s="31" t="e">
        <f t="shared" si="4"/>
        <v>#DIV/0!</v>
      </c>
      <c r="N31" s="32" t="e">
        <f t="shared" si="5"/>
        <v>#DIV/0!</v>
      </c>
      <c r="O31" s="28">
        <f>'[1]26'!L175</f>
        <v>24.1</v>
      </c>
      <c r="P31" s="29">
        <f>'[1]26'!L148</f>
        <v>0</v>
      </c>
      <c r="Q31" s="30">
        <f>'[1]26'!L188</f>
        <v>3297.9</v>
      </c>
      <c r="R31" s="30">
        <f>'[1]26'!L161</f>
        <v>0</v>
      </c>
      <c r="S31" s="31">
        <f t="shared" si="6"/>
        <v>22807.053941908714</v>
      </c>
      <c r="T31" s="32" t="e">
        <f t="shared" si="6"/>
        <v>#DIV/0!</v>
      </c>
      <c r="U31" s="33">
        <f>'[1]26'!L183</f>
        <v>1</v>
      </c>
      <c r="V31" s="34">
        <f>'[1]26'!L156</f>
        <v>0</v>
      </c>
      <c r="W31" s="35">
        <f>'[1]26'!L196</f>
        <v>105.60999999999999</v>
      </c>
      <c r="X31" s="35">
        <f>'[1]26'!L169</f>
        <v>0</v>
      </c>
      <c r="Y31" s="36">
        <f t="shared" si="7"/>
        <v>17601.666666666664</v>
      </c>
      <c r="Z31" s="37" t="e">
        <f t="shared" si="7"/>
        <v>#DIV/0!</v>
      </c>
      <c r="AA31" s="28">
        <f>'[1]26'!L179+'[1]26'!L184</f>
        <v>24.700000000000003</v>
      </c>
      <c r="AB31" s="29">
        <f>'[1]26'!L152+'[1]26'!L157</f>
        <v>0.2</v>
      </c>
      <c r="AC31" s="30">
        <f>'[1]26'!L192+'[1]26'!L197</f>
        <v>1425.8</v>
      </c>
      <c r="AD31" s="30">
        <f>'[1]26'!L165+'[1]26'!L170</f>
        <v>15.98</v>
      </c>
      <c r="AE31" s="36">
        <f t="shared" si="8"/>
        <v>9620.7827260458835</v>
      </c>
      <c r="AF31" s="37">
        <f t="shared" si="8"/>
        <v>13316.666666666664</v>
      </c>
      <c r="AG31" s="44">
        <f t="shared" si="9"/>
        <v>51.000000000000007</v>
      </c>
      <c r="AH31" s="45">
        <f t="shared" si="0"/>
        <v>50.800000000000004</v>
      </c>
      <c r="AI31" s="45">
        <f t="shared" si="0"/>
        <v>0.2</v>
      </c>
      <c r="AJ31" s="47">
        <f t="shared" si="10"/>
        <v>5033.59</v>
      </c>
      <c r="AK31" s="47">
        <f t="shared" si="1"/>
        <v>5017.6100000000006</v>
      </c>
      <c r="AL31" s="49">
        <f t="shared" si="1"/>
        <v>15.98</v>
      </c>
      <c r="AM31" s="42">
        <f t="shared" si="11"/>
        <v>16461.975065616796</v>
      </c>
      <c r="AN31" s="42">
        <f t="shared" si="11"/>
        <v>13316.666666666664</v>
      </c>
    </row>
    <row r="32" spans="1:40" s="265" customFormat="1" ht="18" customHeight="1" thickBot="1" x14ac:dyDescent="0.25">
      <c r="A32" s="264">
        <v>26</v>
      </c>
      <c r="B32" s="52" t="s">
        <v>55</v>
      </c>
      <c r="C32" s="53">
        <f>SUM(C6:C31)</f>
        <v>24.7</v>
      </c>
      <c r="D32" s="54">
        <f>SUM(D6:D31)</f>
        <v>0</v>
      </c>
      <c r="E32" s="54">
        <f t="shared" ref="E32:AL32" si="12">SUM(E6:E31)</f>
        <v>4648.28</v>
      </c>
      <c r="F32" s="54">
        <f t="shared" si="12"/>
        <v>0</v>
      </c>
      <c r="G32" s="31">
        <f t="shared" si="2"/>
        <v>31364.912280701756</v>
      </c>
      <c r="H32" s="32" t="e">
        <f t="shared" si="3"/>
        <v>#DIV/0!</v>
      </c>
      <c r="I32" s="55">
        <f>SUM(I6:I31)</f>
        <v>4</v>
      </c>
      <c r="J32" s="56">
        <f>SUM(J6:J31)</f>
        <v>0</v>
      </c>
      <c r="K32" s="56">
        <f t="shared" si="12"/>
        <v>714.29000000000008</v>
      </c>
      <c r="L32" s="56">
        <f t="shared" si="12"/>
        <v>0</v>
      </c>
      <c r="M32" s="31">
        <f t="shared" si="4"/>
        <v>29762.083333333336</v>
      </c>
      <c r="N32" s="32" t="e">
        <f t="shared" si="5"/>
        <v>#DIV/0!</v>
      </c>
      <c r="O32" s="53">
        <f t="shared" si="12"/>
        <v>261.5</v>
      </c>
      <c r="P32" s="53">
        <f t="shared" si="12"/>
        <v>4.0999999999999996</v>
      </c>
      <c r="Q32" s="54">
        <f t="shared" si="12"/>
        <v>34548.15</v>
      </c>
      <c r="R32" s="54">
        <f t="shared" si="12"/>
        <v>428.23</v>
      </c>
      <c r="S32" s="31">
        <f>Q32/O32/6*1000</f>
        <v>22019.216061185471</v>
      </c>
      <c r="T32" s="32">
        <f t="shared" ref="T32:T57" si="13">R32/P32/6*1000</f>
        <v>17407.723577235774</v>
      </c>
      <c r="U32" s="55">
        <f t="shared" si="12"/>
        <v>23.3</v>
      </c>
      <c r="V32" s="55">
        <f t="shared" si="12"/>
        <v>1</v>
      </c>
      <c r="W32" s="56">
        <f t="shared" si="12"/>
        <v>2270.5099999999998</v>
      </c>
      <c r="X32" s="56">
        <f t="shared" si="12"/>
        <v>70.73</v>
      </c>
      <c r="Y32" s="36">
        <f t="shared" si="7"/>
        <v>16241.13018597997</v>
      </c>
      <c r="Z32" s="37">
        <f t="shared" si="7"/>
        <v>11788.333333333334</v>
      </c>
      <c r="AA32" s="53">
        <f t="shared" si="12"/>
        <v>403.09999999999997</v>
      </c>
      <c r="AB32" s="53">
        <f t="shared" si="12"/>
        <v>5.0000000000000009</v>
      </c>
      <c r="AC32" s="54">
        <f t="shared" si="12"/>
        <v>25235.37</v>
      </c>
      <c r="AD32" s="54">
        <f t="shared" si="12"/>
        <v>303.52000000000004</v>
      </c>
      <c r="AE32" s="36">
        <f t="shared" si="8"/>
        <v>10433.874968990325</v>
      </c>
      <c r="AF32" s="37">
        <f t="shared" si="8"/>
        <v>10117.333333333332</v>
      </c>
      <c r="AG32" s="57">
        <f t="shared" si="12"/>
        <v>726.7</v>
      </c>
      <c r="AH32" s="58">
        <f t="shared" si="12"/>
        <v>716.59999999999991</v>
      </c>
      <c r="AI32" s="58">
        <f t="shared" si="12"/>
        <v>10.099999999999998</v>
      </c>
      <c r="AJ32" s="58">
        <f t="shared" si="12"/>
        <v>68219.08</v>
      </c>
      <c r="AK32" s="58">
        <f t="shared" si="12"/>
        <v>67416.600000000006</v>
      </c>
      <c r="AL32" s="59">
        <f t="shared" si="12"/>
        <v>802.48</v>
      </c>
      <c r="AM32" s="42">
        <f>AK32/AH32/6*1000</f>
        <v>15679.737650013956</v>
      </c>
      <c r="AN32" s="42">
        <f t="shared" ref="AN32:AN57" si="14">AL32/AI32/6*1000</f>
        <v>13242.244224422444</v>
      </c>
    </row>
    <row r="35" spans="2:2" x14ac:dyDescent="0.25">
      <c r="B35" s="1" t="s">
        <v>136</v>
      </c>
    </row>
    <row r="37" spans="2:2" x14ac:dyDescent="0.25">
      <c r="B37" s="1" t="s">
        <v>56</v>
      </c>
    </row>
  </sheetData>
  <mergeCells count="11">
    <mergeCell ref="U3:Z4"/>
    <mergeCell ref="AA3:AF4"/>
    <mergeCell ref="AG3:AL4"/>
    <mergeCell ref="B2:Z2"/>
    <mergeCell ref="AA2:AC2"/>
    <mergeCell ref="AG2:AL2"/>
    <mergeCell ref="I1:U1"/>
    <mergeCell ref="B3:B4"/>
    <mergeCell ref="C3:H4"/>
    <mergeCell ref="I3:N4"/>
    <mergeCell ref="O3:T4"/>
  </mergeCells>
  <pageMargins left="0" right="0" top="0" bottom="0" header="0" footer="0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topLeftCell="M1" workbookViewId="0">
      <selection activeCell="G7" sqref="G7"/>
    </sheetView>
  </sheetViews>
  <sheetFormatPr defaultRowHeight="15" x14ac:dyDescent="0.25"/>
  <cols>
    <col min="1" max="1" width="3.85546875" style="95" customWidth="1"/>
    <col min="2" max="2" width="14.42578125" customWidth="1"/>
    <col min="3" max="3" width="6.7109375" customWidth="1"/>
    <col min="4" max="4" width="9.5703125" customWidth="1"/>
    <col min="5" max="5" width="8.5703125" customWidth="1"/>
    <col min="6" max="6" width="8.42578125" customWidth="1"/>
    <col min="7" max="7" width="11.28515625" customWidth="1"/>
    <col min="8" max="8" width="9.42578125" customWidth="1"/>
    <col min="9" max="9" width="7.28515625" customWidth="1"/>
    <col min="10" max="10" width="7" customWidth="1"/>
    <col min="11" max="11" width="5.28515625" style="96" customWidth="1"/>
    <col min="12" max="12" width="4.7109375" style="96" customWidth="1"/>
    <col min="13" max="13" width="6.5703125" customWidth="1"/>
    <col min="14" max="14" width="5.42578125" customWidth="1"/>
    <col min="15" max="15" width="6.5703125" customWidth="1"/>
    <col min="16" max="16" width="6.7109375" customWidth="1"/>
    <col min="17" max="17" width="5.42578125" style="97" customWidth="1"/>
    <col min="18" max="18" width="4.7109375" style="97" customWidth="1"/>
    <col min="19" max="19" width="10.28515625" customWidth="1"/>
    <col min="20" max="20" width="6.140625" customWidth="1"/>
    <col min="21" max="21" width="6.28515625" customWidth="1"/>
    <col min="22" max="22" width="7" customWidth="1"/>
    <col min="23" max="23" width="6.42578125" style="97" customWidth="1"/>
    <col min="24" max="24" width="5.7109375" style="97" customWidth="1"/>
    <col min="25" max="25" width="9.5703125" customWidth="1"/>
    <col min="26" max="26" width="7.42578125" customWidth="1"/>
    <col min="27" max="27" width="7" style="97" customWidth="1"/>
    <col min="28" max="28" width="7.140625" customWidth="1"/>
    <col min="29" max="29" width="5.85546875" customWidth="1"/>
    <col min="30" max="30" width="5.7109375" customWidth="1"/>
    <col min="31" max="31" width="6.85546875" customWidth="1"/>
    <col min="32" max="32" width="6" customWidth="1"/>
    <col min="33" max="33" width="6.42578125" customWidth="1"/>
    <col min="34" max="34" width="6.140625" customWidth="1"/>
    <col min="35" max="35" width="5.85546875" style="97" customWidth="1"/>
    <col min="36" max="36" width="5.5703125" style="97" customWidth="1"/>
    <col min="37" max="37" width="8.85546875" customWidth="1"/>
    <col min="38" max="39" width="6.5703125" customWidth="1"/>
    <col min="40" max="40" width="7.42578125" customWidth="1"/>
  </cols>
  <sheetData>
    <row r="1" spans="1:40" x14ac:dyDescent="0.25">
      <c r="Y1" s="98"/>
      <c r="Z1" s="98"/>
    </row>
    <row r="2" spans="1:40" ht="18" x14ac:dyDescent="0.25">
      <c r="A2" s="99"/>
      <c r="B2" s="100" t="s">
        <v>57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</row>
    <row r="3" spans="1:40" ht="30" customHeight="1" x14ac:dyDescent="0.25">
      <c r="A3" s="101"/>
      <c r="B3" s="102" t="s">
        <v>58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40" ht="18.75" x14ac:dyDescent="0.3">
      <c r="A4" s="103" t="s">
        <v>59</v>
      </c>
      <c r="B4" s="104" t="s">
        <v>7</v>
      </c>
      <c r="C4" s="105" t="s">
        <v>60</v>
      </c>
      <c r="D4" s="106"/>
      <c r="E4" s="106"/>
      <c r="F4" s="106"/>
      <c r="G4" s="106"/>
      <c r="H4" s="106"/>
      <c r="I4" s="106"/>
      <c r="J4" s="107"/>
      <c r="K4" s="108" t="s">
        <v>1</v>
      </c>
      <c r="L4" s="109"/>
      <c r="M4" s="109"/>
      <c r="N4" s="109"/>
      <c r="O4" s="109"/>
      <c r="P4" s="110"/>
      <c r="Q4" s="111" t="s">
        <v>61</v>
      </c>
      <c r="R4" s="112"/>
      <c r="S4" s="112"/>
      <c r="T4" s="112"/>
      <c r="U4" s="112"/>
      <c r="V4" s="113"/>
      <c r="W4" s="111" t="s">
        <v>62</v>
      </c>
      <c r="X4" s="112"/>
      <c r="Y4" s="112"/>
      <c r="Z4" s="112"/>
      <c r="AA4" s="112"/>
      <c r="AB4" s="113"/>
      <c r="AC4" s="114" t="s">
        <v>63</v>
      </c>
      <c r="AD4" s="115"/>
      <c r="AE4" s="115"/>
      <c r="AF4" s="115"/>
      <c r="AG4" s="115"/>
      <c r="AH4" s="116"/>
      <c r="AI4" s="111" t="s">
        <v>5</v>
      </c>
      <c r="AJ4" s="112"/>
      <c r="AK4" s="112"/>
      <c r="AL4" s="112"/>
      <c r="AM4" s="112"/>
      <c r="AN4" s="113"/>
    </row>
    <row r="5" spans="1:40" ht="33" customHeight="1" x14ac:dyDescent="0.25">
      <c r="A5" s="117"/>
      <c r="B5" s="118"/>
      <c r="C5" s="119" t="s">
        <v>64</v>
      </c>
      <c r="D5" s="120"/>
      <c r="E5" s="121"/>
      <c r="F5" s="119" t="s">
        <v>65</v>
      </c>
      <c r="G5" s="120"/>
      <c r="H5" s="121"/>
      <c r="I5" s="122" t="s">
        <v>66</v>
      </c>
      <c r="J5" s="123"/>
      <c r="K5" s="124" t="s">
        <v>67</v>
      </c>
      <c r="L5" s="124"/>
      <c r="M5" s="124" t="s">
        <v>68</v>
      </c>
      <c r="N5" s="124"/>
      <c r="O5" s="124" t="s">
        <v>69</v>
      </c>
      <c r="P5" s="124"/>
      <c r="Q5" s="124" t="s">
        <v>67</v>
      </c>
      <c r="R5" s="124"/>
      <c r="S5" s="124" t="s">
        <v>68</v>
      </c>
      <c r="T5" s="124"/>
      <c r="U5" s="124" t="s">
        <v>69</v>
      </c>
      <c r="V5" s="124"/>
      <c r="W5" s="124" t="s">
        <v>67</v>
      </c>
      <c r="X5" s="124"/>
      <c r="Y5" s="124" t="s">
        <v>68</v>
      </c>
      <c r="Z5" s="124"/>
      <c r="AA5" s="124" t="s">
        <v>69</v>
      </c>
      <c r="AB5" s="124"/>
      <c r="AC5" s="124" t="s">
        <v>67</v>
      </c>
      <c r="AD5" s="124"/>
      <c r="AE5" s="124" t="s">
        <v>68</v>
      </c>
      <c r="AF5" s="124"/>
      <c r="AG5" s="124" t="s">
        <v>69</v>
      </c>
      <c r="AH5" s="124"/>
      <c r="AI5" s="124" t="s">
        <v>67</v>
      </c>
      <c r="AJ5" s="124"/>
      <c r="AK5" s="124" t="s">
        <v>68</v>
      </c>
      <c r="AL5" s="124"/>
      <c r="AM5" s="124" t="s">
        <v>69</v>
      </c>
      <c r="AN5" s="124"/>
    </row>
    <row r="6" spans="1:40" ht="63.75" x14ac:dyDescent="0.25">
      <c r="A6" s="125"/>
      <c r="B6" s="126"/>
      <c r="C6" s="127" t="s">
        <v>94</v>
      </c>
      <c r="D6" s="128" t="s">
        <v>70</v>
      </c>
      <c r="E6" s="127" t="s">
        <v>71</v>
      </c>
      <c r="F6" s="129" t="s">
        <v>72</v>
      </c>
      <c r="G6" s="129" t="s">
        <v>73</v>
      </c>
      <c r="H6" s="129" t="s">
        <v>74</v>
      </c>
      <c r="I6" s="130" t="s">
        <v>75</v>
      </c>
      <c r="J6" s="131" t="s">
        <v>13</v>
      </c>
      <c r="K6" s="132" t="s">
        <v>76</v>
      </c>
      <c r="L6" s="132" t="s">
        <v>17</v>
      </c>
      <c r="M6" s="133" t="s">
        <v>77</v>
      </c>
      <c r="N6" s="133" t="s">
        <v>11</v>
      </c>
      <c r="O6" s="134" t="s">
        <v>78</v>
      </c>
      <c r="P6" s="134" t="s">
        <v>79</v>
      </c>
      <c r="Q6" s="135" t="s">
        <v>76</v>
      </c>
      <c r="R6" s="135" t="s">
        <v>17</v>
      </c>
      <c r="S6" s="136" t="s">
        <v>80</v>
      </c>
      <c r="T6" s="136" t="s">
        <v>11</v>
      </c>
      <c r="U6" s="137" t="s">
        <v>81</v>
      </c>
      <c r="V6" s="137" t="s">
        <v>79</v>
      </c>
      <c r="W6" s="132" t="s">
        <v>76</v>
      </c>
      <c r="X6" s="132" t="s">
        <v>71</v>
      </c>
      <c r="Y6" s="133" t="s">
        <v>82</v>
      </c>
      <c r="Z6" s="133" t="s">
        <v>83</v>
      </c>
      <c r="AA6" s="137" t="s">
        <v>84</v>
      </c>
      <c r="AB6" s="137" t="s">
        <v>79</v>
      </c>
      <c r="AC6" s="135" t="s">
        <v>76</v>
      </c>
      <c r="AD6" s="135" t="s">
        <v>71</v>
      </c>
      <c r="AE6" s="136" t="s">
        <v>85</v>
      </c>
      <c r="AF6" s="136" t="s">
        <v>83</v>
      </c>
      <c r="AG6" s="137" t="s">
        <v>86</v>
      </c>
      <c r="AH6" s="137" t="s">
        <v>79</v>
      </c>
      <c r="AI6" s="138" t="s">
        <v>76</v>
      </c>
      <c r="AJ6" s="138" t="s">
        <v>71</v>
      </c>
      <c r="AK6" s="139" t="s">
        <v>87</v>
      </c>
      <c r="AL6" s="139" t="s">
        <v>88</v>
      </c>
      <c r="AM6" s="137" t="s">
        <v>75</v>
      </c>
      <c r="AN6" s="137" t="s">
        <v>13</v>
      </c>
    </row>
    <row r="7" spans="1:40" ht="15.75" x14ac:dyDescent="0.25">
      <c r="A7" s="140">
        <v>1</v>
      </c>
      <c r="B7" s="141" t="s">
        <v>89</v>
      </c>
      <c r="C7" s="142">
        <f>D7+E7</f>
        <v>36.299999999999997</v>
      </c>
      <c r="D7" s="142">
        <f t="shared" ref="D7:E11" si="0">K7+Q7+W7+AC7+AI7</f>
        <v>27.5</v>
      </c>
      <c r="E7" s="142">
        <f t="shared" si="0"/>
        <v>8.7999999999999989</v>
      </c>
      <c r="F7" s="142">
        <f>G7+H7</f>
        <v>3347.24</v>
      </c>
      <c r="G7" s="142">
        <f t="shared" ref="G7:H11" si="1">M7+S7+Y7+AE7+AK7</f>
        <v>2828.35</v>
      </c>
      <c r="H7" s="142">
        <f t="shared" si="1"/>
        <v>518.89</v>
      </c>
      <c r="I7" s="143">
        <f t="shared" ref="I7:J11" si="2">G7/D7/6*1000</f>
        <v>17141.515151515152</v>
      </c>
      <c r="J7" s="143">
        <f t="shared" si="2"/>
        <v>9827.4621212121219</v>
      </c>
      <c r="K7" s="144">
        <f>'[2]ЦДОД 1'!L154</f>
        <v>1</v>
      </c>
      <c r="L7" s="144">
        <f>'[2]ЦДОД 1'!L131</f>
        <v>0</v>
      </c>
      <c r="M7" s="144">
        <f>'[2]ЦДОД 1'!L165</f>
        <v>202.84</v>
      </c>
      <c r="N7" s="144">
        <f>'[2]ЦДОД 1'!L142</f>
        <v>0</v>
      </c>
      <c r="O7" s="145">
        <f t="shared" ref="O7:P11" si="3">M7/K7/6*1000</f>
        <v>33806.666666666664</v>
      </c>
      <c r="P7" s="145" t="e">
        <f t="shared" si="3"/>
        <v>#DIV/0!</v>
      </c>
      <c r="Q7" s="146">
        <f>'[2]ЦДОД 1'!L155</f>
        <v>4</v>
      </c>
      <c r="R7" s="146">
        <f>'[2]ЦДОД 1'!L132</f>
        <v>0</v>
      </c>
      <c r="S7" s="146">
        <f>'[2]ЦДОД 1'!L166</f>
        <v>655.77</v>
      </c>
      <c r="T7" s="146">
        <f>'[2]ЦДОД 1'!L143</f>
        <v>0</v>
      </c>
      <c r="U7" s="145">
        <f t="shared" ref="U7:V11" si="4">S7/Q7/6*1000</f>
        <v>27323.75</v>
      </c>
      <c r="V7" s="145" t="e">
        <f t="shared" si="4"/>
        <v>#DIV/0!</v>
      </c>
      <c r="W7" s="144">
        <f>'[2]ЦДОД 1'!L156</f>
        <v>12.900000000000002</v>
      </c>
      <c r="X7" s="144">
        <f>'[2]ЦДОД 1'!L133</f>
        <v>8.1999999999999993</v>
      </c>
      <c r="Y7" s="144">
        <f>'[2]ЦДОД 1'!L167</f>
        <v>1412.83</v>
      </c>
      <c r="Z7" s="144">
        <f>'[2]ЦДОД 1'!L144</f>
        <v>483.32</v>
      </c>
      <c r="AA7" s="147">
        <f t="shared" ref="AA7:AB11" si="5">Y7/W7/6*1000</f>
        <v>18253.617571059425</v>
      </c>
      <c r="AB7" s="147">
        <f t="shared" si="5"/>
        <v>9823.5772357723581</v>
      </c>
      <c r="AC7" s="148"/>
      <c r="AD7" s="149"/>
      <c r="AE7" s="149"/>
      <c r="AF7" s="149"/>
      <c r="AG7" s="150"/>
      <c r="AH7" s="150"/>
      <c r="AI7" s="151">
        <f>'[2]ЦДОД 1'!L161+'[2]ЦДОД 1'!L163</f>
        <v>9.6</v>
      </c>
      <c r="AJ7" s="151">
        <f>'[2]ЦДОД 1'!L138+'[2]ЦДОД 1'!L140</f>
        <v>0.6</v>
      </c>
      <c r="AK7" s="151">
        <f>'[2]ЦДОД 1'!L172+'[2]ЦДОД 1'!L174</f>
        <v>556.91</v>
      </c>
      <c r="AL7" s="151">
        <f>'[2]ЦДОД 1'!L149+'[2]ЦДОД 1'!L151</f>
        <v>35.57</v>
      </c>
      <c r="AM7" s="145">
        <f t="shared" ref="AM7:AN11" si="6">AK7/AI7/6*1000</f>
        <v>9668.5763888888887</v>
      </c>
      <c r="AN7" s="145">
        <f t="shared" si="6"/>
        <v>9880.5555555555566</v>
      </c>
    </row>
    <row r="8" spans="1:40" ht="15.75" x14ac:dyDescent="0.25">
      <c r="A8" s="140">
        <v>2</v>
      </c>
      <c r="B8" s="141" t="s">
        <v>90</v>
      </c>
      <c r="C8" s="142">
        <f>D8+E8</f>
        <v>24</v>
      </c>
      <c r="D8" s="142">
        <f t="shared" si="0"/>
        <v>21</v>
      </c>
      <c r="E8" s="142">
        <f t="shared" si="0"/>
        <v>3</v>
      </c>
      <c r="F8" s="142">
        <f>G8+H8</f>
        <v>2160.36</v>
      </c>
      <c r="G8" s="142">
        <f t="shared" si="1"/>
        <v>1948.53</v>
      </c>
      <c r="H8" s="142">
        <f t="shared" si="1"/>
        <v>211.83</v>
      </c>
      <c r="I8" s="143">
        <f t="shared" si="2"/>
        <v>15464.523809523809</v>
      </c>
      <c r="J8" s="143">
        <f t="shared" si="2"/>
        <v>11768.333333333332</v>
      </c>
      <c r="K8" s="144">
        <f>'[2]ЦДОД 2'!L154</f>
        <v>1</v>
      </c>
      <c r="L8" s="144">
        <f>'[2]ЦДОД 2'!L131</f>
        <v>0</v>
      </c>
      <c r="M8" s="144">
        <f>'[2]ЦДОД 2'!L165</f>
        <v>173.07</v>
      </c>
      <c r="N8" s="144">
        <f>'[2]ЦДОД 2'!L142</f>
        <v>0</v>
      </c>
      <c r="O8" s="145">
        <f t="shared" si="3"/>
        <v>28845</v>
      </c>
      <c r="P8" s="145" t="e">
        <f t="shared" si="3"/>
        <v>#DIV/0!</v>
      </c>
      <c r="Q8" s="146">
        <f>'[2]ЦДОД 2'!L155</f>
        <v>1.5</v>
      </c>
      <c r="R8" s="146">
        <f>'[2]ЦДОД 2'!L132</f>
        <v>0</v>
      </c>
      <c r="S8" s="146">
        <f>'[2]ЦДОД 2'!L166</f>
        <v>212.25000000000003</v>
      </c>
      <c r="T8" s="146">
        <f>'[2]ЦДОД 2'!L143</f>
        <v>0</v>
      </c>
      <c r="U8" s="145">
        <f t="shared" si="4"/>
        <v>23583.333333333339</v>
      </c>
      <c r="V8" s="145" t="e">
        <f t="shared" si="4"/>
        <v>#DIV/0!</v>
      </c>
      <c r="W8" s="144">
        <f>'[2]ЦДОД 2'!L156</f>
        <v>8.6999999999999993</v>
      </c>
      <c r="X8" s="144">
        <f>'[2]ЦДОД 2'!L133</f>
        <v>2.9</v>
      </c>
      <c r="Y8" s="144">
        <f>'[2]ЦДОД 2'!L167</f>
        <v>1056.2399999999998</v>
      </c>
      <c r="Z8" s="144">
        <f>'[2]ЦДОД 2'!L144</f>
        <v>206.58</v>
      </c>
      <c r="AA8" s="147">
        <f t="shared" si="5"/>
        <v>20234.482758620685</v>
      </c>
      <c r="AB8" s="147">
        <f t="shared" si="5"/>
        <v>11872.413793103449</v>
      </c>
      <c r="AC8" s="148"/>
      <c r="AD8" s="149"/>
      <c r="AE8" s="149"/>
      <c r="AF8" s="149"/>
      <c r="AG8" s="150"/>
      <c r="AH8" s="150"/>
      <c r="AI8" s="151">
        <f>'[2]ЦДОД 2'!L161+'[2]ЦДОД 2'!L163</f>
        <v>9.8000000000000007</v>
      </c>
      <c r="AJ8" s="151">
        <f>'[2]ЦДОД 2'!L138+'[2]ЦДОД 2'!L140</f>
        <v>0.1</v>
      </c>
      <c r="AK8" s="151">
        <f>'[2]ЦДОД 2'!L172+'[2]ЦДОД 2'!L174</f>
        <v>506.97</v>
      </c>
      <c r="AL8" s="151">
        <f>'[2]ЦДОД 2'!L149+'[2]ЦДОД 2'!L151</f>
        <v>5.25</v>
      </c>
      <c r="AM8" s="145">
        <f t="shared" si="6"/>
        <v>8621.9387755102034</v>
      </c>
      <c r="AN8" s="145">
        <f t="shared" si="6"/>
        <v>8750</v>
      </c>
    </row>
    <row r="9" spans="1:40" ht="15.75" x14ac:dyDescent="0.25">
      <c r="A9" s="152">
        <v>3</v>
      </c>
      <c r="B9" s="153" t="s">
        <v>91</v>
      </c>
      <c r="C9" s="142">
        <f>D9+E9</f>
        <v>28.7</v>
      </c>
      <c r="D9" s="142">
        <f t="shared" si="0"/>
        <v>25.4</v>
      </c>
      <c r="E9" s="142">
        <f t="shared" si="0"/>
        <v>3.3000000000000003</v>
      </c>
      <c r="F9" s="142">
        <f>G9+H9</f>
        <v>3426.8999999999996</v>
      </c>
      <c r="G9" s="142">
        <f t="shared" si="1"/>
        <v>3206.87</v>
      </c>
      <c r="H9" s="142">
        <f t="shared" si="1"/>
        <v>220.02999999999997</v>
      </c>
      <c r="I9" s="143">
        <f t="shared" si="2"/>
        <v>21042.454068241474</v>
      </c>
      <c r="J9" s="143">
        <f t="shared" si="2"/>
        <v>11112.62626262626</v>
      </c>
      <c r="K9" s="144">
        <f>'[2]ЦДОД 3'!L154</f>
        <v>1</v>
      </c>
      <c r="L9" s="154">
        <f>'[2]ЦДОД 3'!L131</f>
        <v>0</v>
      </c>
      <c r="M9" s="144">
        <f>'[2]ЦДОД 3'!L165</f>
        <v>212.24</v>
      </c>
      <c r="N9" s="154">
        <f>'[2]ЦДОД 3'!L142</f>
        <v>0</v>
      </c>
      <c r="O9" s="145">
        <f t="shared" si="3"/>
        <v>35373.333333333336</v>
      </c>
      <c r="P9" s="145" t="e">
        <f t="shared" si="3"/>
        <v>#DIV/0!</v>
      </c>
      <c r="Q9" s="146">
        <f>'[2]ЦДОД 3'!L155</f>
        <v>2</v>
      </c>
      <c r="R9" s="155">
        <f>'[2]ЦДОД 3'!L132</f>
        <v>0</v>
      </c>
      <c r="S9" s="146">
        <f>'[2]ЦДОД 3'!L166</f>
        <v>495.86</v>
      </c>
      <c r="T9" s="155">
        <f>'[2]ЦДОД 3'!L143</f>
        <v>0</v>
      </c>
      <c r="U9" s="145">
        <f t="shared" si="4"/>
        <v>41321.666666666664</v>
      </c>
      <c r="V9" s="145" t="e">
        <f t="shared" si="4"/>
        <v>#DIV/0!</v>
      </c>
      <c r="W9" s="144">
        <f>'[2]ЦДОД 3'!L156</f>
        <v>15.2</v>
      </c>
      <c r="X9" s="144">
        <f>'[2]ЦДОД 3'!L133</f>
        <v>2.7</v>
      </c>
      <c r="Y9" s="144">
        <f>'[2]ЦДОД 3'!L167</f>
        <v>1931.23</v>
      </c>
      <c r="Z9" s="144">
        <f>'[2]ЦДОД 3'!L144</f>
        <v>184.48999999999998</v>
      </c>
      <c r="AA9" s="147">
        <f t="shared" si="5"/>
        <v>21175.767543859649</v>
      </c>
      <c r="AB9" s="147">
        <f t="shared" si="5"/>
        <v>11388.271604938269</v>
      </c>
      <c r="AC9" s="156"/>
      <c r="AD9" s="157"/>
      <c r="AE9" s="157"/>
      <c r="AF9" s="157"/>
      <c r="AG9" s="158"/>
      <c r="AH9" s="158"/>
      <c r="AI9" s="151">
        <f>'[2]ЦДОД 3'!L161+'[2]ЦДОД 3'!L163</f>
        <v>7.2</v>
      </c>
      <c r="AJ9" s="151">
        <f>'[2]ЦДОД 3'!L138+'[2]ЦДОД 3'!L140</f>
        <v>0.6</v>
      </c>
      <c r="AK9" s="151">
        <f>'[2]ЦДОД 3'!L172+'[2]ЦДОД 3'!L174</f>
        <v>567.54</v>
      </c>
      <c r="AL9" s="151">
        <f>'[2]ЦДОД 3'!L149+'[2]ЦДОД 3'!L151</f>
        <v>35.54</v>
      </c>
      <c r="AM9" s="145">
        <f t="shared" si="6"/>
        <v>13137.499999999998</v>
      </c>
      <c r="AN9" s="145">
        <f t="shared" si="6"/>
        <v>9872.2222222222226</v>
      </c>
    </row>
    <row r="10" spans="1:40" ht="15.75" x14ac:dyDescent="0.25">
      <c r="A10" s="152">
        <v>4</v>
      </c>
      <c r="B10" s="153" t="s">
        <v>92</v>
      </c>
      <c r="C10" s="159">
        <f>D10+E10</f>
        <v>48.4</v>
      </c>
      <c r="D10" s="142">
        <f t="shared" si="0"/>
        <v>38.799999999999997</v>
      </c>
      <c r="E10" s="142">
        <f t="shared" si="0"/>
        <v>9.6000000000000014</v>
      </c>
      <c r="F10" s="159">
        <f>G10+H10</f>
        <v>6589.0499999999993</v>
      </c>
      <c r="G10" s="142">
        <f t="shared" si="1"/>
        <v>5677.11</v>
      </c>
      <c r="H10" s="142">
        <f t="shared" si="1"/>
        <v>911.93999999999994</v>
      </c>
      <c r="I10" s="143">
        <f t="shared" si="2"/>
        <v>24386.211340206188</v>
      </c>
      <c r="J10" s="143">
        <f t="shared" si="2"/>
        <v>15832.291666666662</v>
      </c>
      <c r="K10" s="154">
        <f>[2]ДЮСШ!L154</f>
        <v>0.8</v>
      </c>
      <c r="L10" s="154">
        <f>[2]ДЮСШ!L131</f>
        <v>0</v>
      </c>
      <c r="M10" s="154">
        <f>[2]ДЮСШ!L165</f>
        <v>214.54</v>
      </c>
      <c r="N10" s="154">
        <f>[2]ДЮСШ!L142</f>
        <v>0</v>
      </c>
      <c r="O10" s="145">
        <f t="shared" si="3"/>
        <v>44695.833333333328</v>
      </c>
      <c r="P10" s="145" t="e">
        <f t="shared" si="3"/>
        <v>#DIV/0!</v>
      </c>
      <c r="Q10" s="155">
        <f>[2]ДЮСШ!L155</f>
        <v>3</v>
      </c>
      <c r="R10" s="155">
        <f>[2]ДЮСШ!L132</f>
        <v>0</v>
      </c>
      <c r="S10" s="155">
        <f>[2]ДЮСШ!L166</f>
        <v>462.16999999999996</v>
      </c>
      <c r="T10" s="155">
        <f>[2]ДЮСШ!L143</f>
        <v>0</v>
      </c>
      <c r="U10" s="145">
        <f t="shared" si="4"/>
        <v>25676.111111111109</v>
      </c>
      <c r="V10" s="145" t="e">
        <f t="shared" si="4"/>
        <v>#DIV/0!</v>
      </c>
      <c r="W10" s="154">
        <f>[2]ДЮСШ!L156</f>
        <v>21.799999999999997</v>
      </c>
      <c r="X10" s="154">
        <f>[2]ДЮСШ!L133</f>
        <v>8.8000000000000007</v>
      </c>
      <c r="Y10" s="154">
        <f>[2]ДЮСШ!L167</f>
        <v>4110.49</v>
      </c>
      <c r="Z10" s="154">
        <f>[2]ДЮСШ!L144</f>
        <v>858.18</v>
      </c>
      <c r="AA10" s="147">
        <f t="shared" si="5"/>
        <v>31425.764525993884</v>
      </c>
      <c r="AB10" s="147">
        <f t="shared" si="5"/>
        <v>16253.409090909088</v>
      </c>
      <c r="AC10" s="156">
        <f>[2]ДЮСШ!L162</f>
        <v>1</v>
      </c>
      <c r="AD10" s="160">
        <f>[2]ДЮСШ!L139</f>
        <v>0.5</v>
      </c>
      <c r="AE10" s="160">
        <f>[2]ДЮСШ!L173</f>
        <v>77.089999999999989</v>
      </c>
      <c r="AF10" s="160">
        <f>[2]ДЮСШ!L150</f>
        <v>33.730000000000004</v>
      </c>
      <c r="AG10" s="161">
        <f>AE10/AC10/6*1000</f>
        <v>12848.33333333333</v>
      </c>
      <c r="AH10" s="161">
        <f>AF10/AD10/6*1000</f>
        <v>11243.333333333334</v>
      </c>
      <c r="AI10" s="162">
        <f>[2]ДЮСШ!L161+[2]ДЮСШ!L163</f>
        <v>12.2</v>
      </c>
      <c r="AJ10" s="162">
        <f>[2]ДЮСШ!L138+[2]ДЮСШ!L140</f>
        <v>0.3</v>
      </c>
      <c r="AK10" s="162">
        <f>[2]ДЮСШ!L172+[2]ДЮСШ!L174</f>
        <v>812.81999999999994</v>
      </c>
      <c r="AL10" s="162">
        <f>[2]ДЮСШ!L149+[2]ДЮСШ!L151</f>
        <v>20.03</v>
      </c>
      <c r="AM10" s="145">
        <f t="shared" si="6"/>
        <v>11104.098360655738</v>
      </c>
      <c r="AN10" s="145">
        <f t="shared" si="6"/>
        <v>11127.777777777779</v>
      </c>
    </row>
    <row r="11" spans="1:40" ht="15.75" x14ac:dyDescent="0.25">
      <c r="A11" s="163"/>
      <c r="B11" s="164" t="s">
        <v>93</v>
      </c>
      <c r="C11" s="142">
        <f>D11+E11</f>
        <v>137.39999999999998</v>
      </c>
      <c r="D11" s="142">
        <f t="shared" si="0"/>
        <v>112.69999999999999</v>
      </c>
      <c r="E11" s="142">
        <f t="shared" si="0"/>
        <v>24.700000000000003</v>
      </c>
      <c r="F11" s="142">
        <f>G11+H11</f>
        <v>15523.55</v>
      </c>
      <c r="G11" s="142">
        <f t="shared" si="1"/>
        <v>13660.859999999999</v>
      </c>
      <c r="H11" s="142">
        <f t="shared" si="1"/>
        <v>1862.69</v>
      </c>
      <c r="I11" s="143">
        <f t="shared" si="2"/>
        <v>20202.395740905056</v>
      </c>
      <c r="J11" s="143">
        <f t="shared" si="2"/>
        <v>12568.758434547908</v>
      </c>
      <c r="K11" s="165">
        <f>K7+K8+K9+K10</f>
        <v>3.8</v>
      </c>
      <c r="L11" s="165">
        <f t="shared" ref="L11:AL11" si="7">L7+L8+L9+L10</f>
        <v>0</v>
      </c>
      <c r="M11" s="165">
        <f t="shared" si="7"/>
        <v>802.68999999999994</v>
      </c>
      <c r="N11" s="165">
        <f t="shared" si="7"/>
        <v>0</v>
      </c>
      <c r="O11" s="145">
        <f t="shared" si="3"/>
        <v>35205.701754385962</v>
      </c>
      <c r="P11" s="145" t="e">
        <f t="shared" si="3"/>
        <v>#DIV/0!</v>
      </c>
      <c r="Q11" s="166">
        <f t="shared" si="7"/>
        <v>10.5</v>
      </c>
      <c r="R11" s="166">
        <f t="shared" si="7"/>
        <v>0</v>
      </c>
      <c r="S11" s="166">
        <f t="shared" si="7"/>
        <v>1826.0500000000002</v>
      </c>
      <c r="T11" s="166">
        <f t="shared" si="7"/>
        <v>0</v>
      </c>
      <c r="U11" s="145">
        <f t="shared" si="4"/>
        <v>28984.920634920636</v>
      </c>
      <c r="V11" s="145" t="e">
        <f t="shared" si="4"/>
        <v>#DIV/0!</v>
      </c>
      <c r="W11" s="165">
        <f t="shared" si="7"/>
        <v>58.599999999999994</v>
      </c>
      <c r="X11" s="165">
        <f t="shared" si="7"/>
        <v>22.6</v>
      </c>
      <c r="Y11" s="165">
        <f t="shared" si="7"/>
        <v>8510.7899999999991</v>
      </c>
      <c r="Z11" s="165">
        <f t="shared" si="7"/>
        <v>1732.57</v>
      </c>
      <c r="AA11" s="147">
        <f t="shared" si="5"/>
        <v>24205.887372013651</v>
      </c>
      <c r="AB11" s="147">
        <f t="shared" si="5"/>
        <v>12777.064896755162</v>
      </c>
      <c r="AC11" s="166">
        <f t="shared" si="7"/>
        <v>1</v>
      </c>
      <c r="AD11" s="166">
        <f t="shared" si="7"/>
        <v>0.5</v>
      </c>
      <c r="AE11" s="166">
        <f t="shared" si="7"/>
        <v>77.089999999999989</v>
      </c>
      <c r="AF11" s="166">
        <f t="shared" si="7"/>
        <v>33.730000000000004</v>
      </c>
      <c r="AG11" s="167">
        <f>AE11/AC11/6*1000</f>
        <v>12848.33333333333</v>
      </c>
      <c r="AH11" s="167">
        <f>AF11/AD11/6*1000</f>
        <v>11243.333333333334</v>
      </c>
      <c r="AI11" s="165">
        <f t="shared" si="7"/>
        <v>38.799999999999997</v>
      </c>
      <c r="AJ11" s="165">
        <f t="shared" si="7"/>
        <v>1.5999999999999999</v>
      </c>
      <c r="AK11" s="165">
        <f t="shared" si="7"/>
        <v>2444.2399999999998</v>
      </c>
      <c r="AL11" s="165">
        <f t="shared" si="7"/>
        <v>96.39</v>
      </c>
      <c r="AM11" s="145">
        <f t="shared" si="6"/>
        <v>10499.312714776632</v>
      </c>
      <c r="AN11" s="145">
        <f t="shared" si="6"/>
        <v>10040.625</v>
      </c>
    </row>
  </sheetData>
  <mergeCells count="28">
    <mergeCell ref="AK5:AL5"/>
    <mergeCell ref="AM5:AN5"/>
    <mergeCell ref="Y5:Z5"/>
    <mergeCell ref="AA5:AB5"/>
    <mergeCell ref="AC5:AD5"/>
    <mergeCell ref="AE5:AF5"/>
    <mergeCell ref="AG5:AH5"/>
    <mergeCell ref="AI5:AJ5"/>
    <mergeCell ref="AC4:AH4"/>
    <mergeCell ref="AI4:AN4"/>
    <mergeCell ref="C5:E5"/>
    <mergeCell ref="F5:H5"/>
    <mergeCell ref="I5:J5"/>
    <mergeCell ref="K5:L5"/>
    <mergeCell ref="M5:N5"/>
    <mergeCell ref="O5:P5"/>
    <mergeCell ref="Q5:R5"/>
    <mergeCell ref="S5:T5"/>
    <mergeCell ref="B2:Z2"/>
    <mergeCell ref="B3:Z3"/>
    <mergeCell ref="A4:A6"/>
    <mergeCell ref="B4:B6"/>
    <mergeCell ref="C4:J4"/>
    <mergeCell ref="K4:P4"/>
    <mergeCell ref="Q4:V4"/>
    <mergeCell ref="W4:AB4"/>
    <mergeCell ref="U5:V5"/>
    <mergeCell ref="W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topLeftCell="A7" zoomScaleNormal="100" workbookViewId="0">
      <selection activeCell="D10" sqref="D10"/>
    </sheetView>
  </sheetViews>
  <sheetFormatPr defaultRowHeight="15" x14ac:dyDescent="0.25"/>
  <cols>
    <col min="1" max="1" width="2.85546875" style="95" customWidth="1"/>
    <col min="2" max="2" width="15" customWidth="1"/>
    <col min="3" max="3" width="7.42578125" customWidth="1"/>
    <col min="4" max="4" width="8.5703125" customWidth="1"/>
    <col min="5" max="5" width="8" customWidth="1"/>
    <col min="6" max="6" width="10.5703125" customWidth="1"/>
    <col min="7" max="7" width="11.42578125" customWidth="1"/>
    <col min="8" max="8" width="10" customWidth="1"/>
    <col min="9" max="9" width="7.85546875" customWidth="1"/>
    <col min="10" max="10" width="7.42578125" customWidth="1"/>
    <col min="11" max="11" width="4" style="96" customWidth="1"/>
    <col min="12" max="12" width="3.5703125" style="96" customWidth="1"/>
    <col min="13" max="13" width="8.5703125" customWidth="1"/>
    <col min="14" max="14" width="4.85546875" customWidth="1"/>
    <col min="15" max="15" width="8" customWidth="1"/>
    <col min="16" max="16" width="8.5703125" customWidth="1"/>
    <col min="17" max="18" width="3.85546875" style="97" customWidth="1"/>
    <col min="19" max="19" width="10.140625" customWidth="1"/>
    <col min="20" max="20" width="7.140625" customWidth="1"/>
    <col min="21" max="21" width="7.85546875" customWidth="1"/>
    <col min="22" max="22" width="8.28515625" customWidth="1"/>
    <col min="23" max="23" width="5.28515625" style="97" customWidth="1"/>
    <col min="24" max="24" width="5.140625" style="97" customWidth="1"/>
    <col min="25" max="25" width="8.85546875" customWidth="1"/>
    <col min="26" max="26" width="6.140625" customWidth="1"/>
    <col min="27" max="27" width="7.28515625" customWidth="1"/>
    <col min="28" max="28" width="8.7109375" customWidth="1"/>
    <col min="29" max="29" width="3.85546875" style="97" customWidth="1"/>
    <col min="30" max="30" width="4.5703125" style="97" customWidth="1"/>
    <col min="31" max="31" width="5.7109375" customWidth="1"/>
    <col min="32" max="32" width="6.140625" customWidth="1"/>
    <col min="33" max="34" width="7.7109375" customWidth="1"/>
    <col min="35" max="35" width="4.28515625" style="97" customWidth="1"/>
    <col min="36" max="36" width="4.140625" style="97" customWidth="1"/>
    <col min="37" max="37" width="9.140625" customWidth="1"/>
    <col min="38" max="38" width="6.42578125" customWidth="1"/>
    <col min="39" max="39" width="8.140625" customWidth="1"/>
    <col min="40" max="40" width="7.7109375" customWidth="1"/>
  </cols>
  <sheetData>
    <row r="1" spans="1:40" ht="15.75" x14ac:dyDescent="0.25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40" ht="20.25" x14ac:dyDescent="0.25">
      <c r="A2" s="99"/>
      <c r="B2" s="169" t="s">
        <v>95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70"/>
      <c r="AB2" s="170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</row>
    <row r="3" spans="1:40" ht="19.5" thickBot="1" x14ac:dyDescent="0.3">
      <c r="A3" s="171"/>
      <c r="B3" s="172" t="s">
        <v>58</v>
      </c>
      <c r="C3" s="172"/>
      <c r="D3" s="172"/>
      <c r="E3" s="172"/>
      <c r="F3" s="172"/>
      <c r="G3" s="172"/>
      <c r="H3" s="172"/>
      <c r="I3" s="172"/>
      <c r="J3" s="172"/>
      <c r="K3" s="173"/>
      <c r="L3" s="173"/>
      <c r="M3" s="174"/>
      <c r="N3" s="174"/>
      <c r="O3" s="174"/>
      <c r="P3" s="174"/>
      <c r="Q3" s="175"/>
      <c r="R3" s="175"/>
      <c r="S3" s="174"/>
      <c r="T3" s="174"/>
      <c r="U3" s="174"/>
      <c r="V3" s="174"/>
      <c r="W3" s="175"/>
      <c r="X3" s="175"/>
      <c r="Y3" s="61"/>
      <c r="Z3" s="61"/>
      <c r="AA3" s="61"/>
      <c r="AB3" s="61"/>
      <c r="AC3" s="176"/>
      <c r="AD3" s="176"/>
      <c r="AE3" s="61"/>
      <c r="AF3" s="61"/>
      <c r="AG3" s="61"/>
      <c r="AH3" s="61"/>
      <c r="AI3" s="176"/>
      <c r="AJ3" s="176"/>
      <c r="AK3" s="61"/>
      <c r="AL3" s="61"/>
      <c r="AM3" s="61"/>
      <c r="AN3" s="61"/>
    </row>
    <row r="4" spans="1:40" ht="16.5" thickBot="1" x14ac:dyDescent="0.3">
      <c r="A4" s="177" t="s">
        <v>96</v>
      </c>
      <c r="B4" s="178" t="s">
        <v>7</v>
      </c>
      <c r="C4" s="179" t="s">
        <v>97</v>
      </c>
      <c r="D4" s="179"/>
      <c r="E4" s="179"/>
      <c r="F4" s="179"/>
      <c r="G4" s="179"/>
      <c r="H4" s="179"/>
      <c r="I4" s="180"/>
      <c r="J4" s="180"/>
      <c r="K4" s="181" t="s">
        <v>98</v>
      </c>
      <c r="L4" s="182"/>
      <c r="M4" s="182"/>
      <c r="N4" s="183"/>
      <c r="O4" s="184"/>
      <c r="P4" s="185"/>
      <c r="Q4" s="186" t="s">
        <v>99</v>
      </c>
      <c r="R4" s="187"/>
      <c r="S4" s="187"/>
      <c r="T4" s="188"/>
      <c r="W4" s="186" t="s">
        <v>100</v>
      </c>
      <c r="X4" s="187"/>
      <c r="Y4" s="187"/>
      <c r="Z4" s="188"/>
      <c r="AA4" s="189"/>
      <c r="AB4" s="189"/>
      <c r="AC4" s="186" t="s">
        <v>101</v>
      </c>
      <c r="AD4" s="187"/>
      <c r="AE4" s="187"/>
      <c r="AF4" s="188"/>
      <c r="AG4" s="189"/>
      <c r="AH4" s="189"/>
      <c r="AI4" s="190" t="s">
        <v>5</v>
      </c>
      <c r="AJ4" s="191"/>
      <c r="AK4" s="191"/>
      <c r="AL4" s="192"/>
    </row>
    <row r="5" spans="1:40" ht="27.75" customHeight="1" thickBot="1" x14ac:dyDescent="0.3">
      <c r="A5" s="177"/>
      <c r="B5" s="193"/>
      <c r="C5" s="194" t="s">
        <v>102</v>
      </c>
      <c r="D5" s="195"/>
      <c r="E5" s="196"/>
      <c r="F5" s="194" t="s">
        <v>103</v>
      </c>
      <c r="G5" s="195"/>
      <c r="H5" s="196"/>
      <c r="I5" s="197" t="s">
        <v>66</v>
      </c>
      <c r="J5" s="197"/>
      <c r="K5" s="198"/>
      <c r="L5" s="198"/>
      <c r="M5" s="198"/>
      <c r="N5" s="198"/>
      <c r="O5" s="199"/>
      <c r="P5" s="199"/>
      <c r="Q5" s="200"/>
      <c r="R5" s="200"/>
      <c r="S5" s="200"/>
      <c r="T5" s="200"/>
      <c r="U5" s="201"/>
      <c r="V5" s="201"/>
      <c r="W5" s="200"/>
      <c r="X5" s="200"/>
      <c r="Y5" s="200"/>
      <c r="Z5" s="200"/>
      <c r="AA5" s="202"/>
      <c r="AB5" s="202"/>
      <c r="AC5" s="200"/>
      <c r="AD5" s="200"/>
      <c r="AE5" s="200"/>
      <c r="AF5" s="200"/>
      <c r="AG5" s="202"/>
      <c r="AH5" s="202"/>
      <c r="AI5" s="203"/>
      <c r="AJ5" s="203"/>
      <c r="AK5" s="203"/>
      <c r="AL5" s="203"/>
      <c r="AM5" s="201"/>
      <c r="AN5" s="201"/>
    </row>
    <row r="6" spans="1:40" ht="76.5" x14ac:dyDescent="0.25">
      <c r="A6" s="177"/>
      <c r="B6" s="204"/>
      <c r="C6" s="205" t="s">
        <v>104</v>
      </c>
      <c r="D6" s="205" t="s">
        <v>105</v>
      </c>
      <c r="E6" s="205" t="s">
        <v>106</v>
      </c>
      <c r="F6" s="205" t="s">
        <v>107</v>
      </c>
      <c r="G6" s="205" t="s">
        <v>105</v>
      </c>
      <c r="H6" s="205" t="s">
        <v>106</v>
      </c>
      <c r="I6" s="206" t="s">
        <v>108</v>
      </c>
      <c r="J6" s="206" t="s">
        <v>109</v>
      </c>
      <c r="K6" s="207" t="s">
        <v>76</v>
      </c>
      <c r="L6" s="207" t="s">
        <v>17</v>
      </c>
      <c r="M6" s="208" t="s">
        <v>110</v>
      </c>
      <c r="N6" s="208" t="s">
        <v>11</v>
      </c>
      <c r="O6" s="209" t="s">
        <v>111</v>
      </c>
      <c r="P6" s="209" t="s">
        <v>79</v>
      </c>
      <c r="Q6" s="210" t="s">
        <v>76</v>
      </c>
      <c r="R6" s="210" t="s">
        <v>17</v>
      </c>
      <c r="S6" s="211" t="s">
        <v>112</v>
      </c>
      <c r="T6" s="211" t="s">
        <v>113</v>
      </c>
      <c r="U6" s="209" t="s">
        <v>114</v>
      </c>
      <c r="V6" s="209" t="s">
        <v>79</v>
      </c>
      <c r="W6" s="212" t="s">
        <v>115</v>
      </c>
      <c r="X6" s="212" t="s">
        <v>17</v>
      </c>
      <c r="Y6" s="213" t="s">
        <v>116</v>
      </c>
      <c r="Z6" s="213" t="s">
        <v>19</v>
      </c>
      <c r="AA6" s="209" t="s">
        <v>117</v>
      </c>
      <c r="AB6" s="209" t="s">
        <v>118</v>
      </c>
      <c r="AC6" s="210" t="s">
        <v>8</v>
      </c>
      <c r="AD6" s="210" t="s">
        <v>17</v>
      </c>
      <c r="AE6" s="211" t="s">
        <v>119</v>
      </c>
      <c r="AF6" s="211" t="s">
        <v>19</v>
      </c>
      <c r="AG6" s="209" t="s">
        <v>86</v>
      </c>
      <c r="AH6" s="209" t="s">
        <v>79</v>
      </c>
      <c r="AI6" s="214" t="s">
        <v>8</v>
      </c>
      <c r="AJ6" s="214" t="s">
        <v>17</v>
      </c>
      <c r="AK6" s="215" t="s">
        <v>120</v>
      </c>
      <c r="AL6" s="215" t="s">
        <v>19</v>
      </c>
      <c r="AM6" s="209" t="s">
        <v>121</v>
      </c>
      <c r="AN6" s="209" t="s">
        <v>79</v>
      </c>
    </row>
    <row r="7" spans="1:40" ht="17.25" thickBot="1" x14ac:dyDescent="0.3">
      <c r="A7" s="216">
        <v>7</v>
      </c>
      <c r="B7" s="217" t="s">
        <v>122</v>
      </c>
      <c r="C7" s="218">
        <f>D7+E7</f>
        <v>8.1</v>
      </c>
      <c r="D7" s="219">
        <f>K7+Q7+W7+AI7</f>
        <v>4.8</v>
      </c>
      <c r="E7" s="219">
        <f>L7+R7+X7+AJ7</f>
        <v>3.3</v>
      </c>
      <c r="F7" s="218">
        <f>G7+H7</f>
        <v>998.66999999999985</v>
      </c>
      <c r="G7" s="219">
        <f>M7+S7+Y7+AK7</f>
        <v>717.40999999999985</v>
      </c>
      <c r="H7" s="219">
        <f>N7+T7+Z7+AL7</f>
        <v>281.26</v>
      </c>
      <c r="I7" s="220">
        <f>G7/D7/6*1000</f>
        <v>24910.069444444442</v>
      </c>
      <c r="J7" s="220">
        <f>H7/E7/6*1000</f>
        <v>14205.050505050507</v>
      </c>
      <c r="K7" s="221">
        <f>'[3]В(С)ОШ'!L148</f>
        <v>1</v>
      </c>
      <c r="L7" s="221">
        <f>'[3]В(С)ОШ'!L129</f>
        <v>0</v>
      </c>
      <c r="M7" s="222">
        <f>'[3]В(С)ОШ'!L156</f>
        <v>214.95</v>
      </c>
      <c r="N7" s="222">
        <f>'[3]В(С)ОШ'!L137</f>
        <v>0</v>
      </c>
      <c r="O7" s="223">
        <f>M7/K7/6*1000</f>
        <v>35824.999999999993</v>
      </c>
      <c r="P7" s="224"/>
      <c r="Q7" s="225">
        <f>'[3]В(С)ОШ'!L149</f>
        <v>0</v>
      </c>
      <c r="R7" s="225">
        <f>'[3]В(С)ОШ'!L130</f>
        <v>0.5</v>
      </c>
      <c r="S7" s="226">
        <f>'[3]В(С)ОШ'!L157</f>
        <v>0</v>
      </c>
      <c r="T7" s="226">
        <f>'[3]В(С)ОШ'!L138</f>
        <v>68.820000000000007</v>
      </c>
      <c r="U7" s="224"/>
      <c r="V7" s="224">
        <f>T7/R7/6*1000</f>
        <v>22940</v>
      </c>
      <c r="W7" s="227">
        <f>'[3]В(С)ОШ'!L150+'[3]В(С)ОШ'!L151</f>
        <v>2.6</v>
      </c>
      <c r="X7" s="227">
        <f>'[3]В(С)ОШ'!L131+'[3]В(С)ОШ'!L132</f>
        <v>2.5</v>
      </c>
      <c r="Y7" s="228">
        <f>'[3]В(С)ОШ'!L158+'[3]В(С)ОШ'!L159</f>
        <v>363.89</v>
      </c>
      <c r="Z7" s="228">
        <f>'[3]В(С)ОШ'!L139+'[3]В(С)ОШ'!L140</f>
        <v>203.14</v>
      </c>
      <c r="AA7" s="224">
        <f>Y7/W7/6*1000</f>
        <v>23326.282051282051</v>
      </c>
      <c r="AB7" s="224">
        <f>Z7/X7/6*1000</f>
        <v>13542.666666666668</v>
      </c>
      <c r="AC7" s="225">
        <f>'[3]В(С)ОШ'!L150</f>
        <v>2</v>
      </c>
      <c r="AD7" s="225">
        <f>'[3]В(С)ОШ'!L131</f>
        <v>2.5</v>
      </c>
      <c r="AE7" s="226">
        <f>'[3]В(С)ОШ'!L158</f>
        <v>301.96999999999997</v>
      </c>
      <c r="AF7" s="226">
        <f>'[3]В(С)ОШ'!L139</f>
        <v>203.14</v>
      </c>
      <c r="AG7" s="224">
        <f>AE7/AC7/6*1000</f>
        <v>25164.166666666664</v>
      </c>
      <c r="AH7" s="224">
        <f>AF7/AD7/6*1000</f>
        <v>13542.666666666668</v>
      </c>
      <c r="AI7" s="229">
        <f>'[3]В(С)ОШ'!L152+'[3]В(С)ОШ'!L153</f>
        <v>1.2</v>
      </c>
      <c r="AJ7" s="229">
        <f>'[3]В(С)ОШ'!L133+'[3]В(С)ОШ'!L134</f>
        <v>0.3</v>
      </c>
      <c r="AK7" s="146">
        <f>'[3]В(С)ОШ'!L160+'[3]В(С)ОШ'!L161</f>
        <v>138.57</v>
      </c>
      <c r="AL7" s="146">
        <f>'[3]В(С)ОШ'!L141+'[3]В(С)ОШ'!L142</f>
        <v>9.3000000000000007</v>
      </c>
      <c r="AM7" s="224">
        <f>AK7/AI7/6*1000</f>
        <v>19245.833333333332</v>
      </c>
      <c r="AN7" s="224">
        <f>AL7/AJ7/6*1000</f>
        <v>5166.666666666667</v>
      </c>
    </row>
    <row r="8" spans="1:40" ht="16.5" thickBot="1" x14ac:dyDescent="0.3">
      <c r="A8" s="230"/>
      <c r="B8" s="231"/>
      <c r="C8" s="232" t="s">
        <v>97</v>
      </c>
      <c r="D8" s="233"/>
      <c r="E8" s="233"/>
      <c r="F8" s="233"/>
      <c r="G8" s="233"/>
      <c r="H8" s="233"/>
      <c r="I8" s="234" t="s">
        <v>66</v>
      </c>
      <c r="J8" s="235"/>
      <c r="K8" s="182" t="s">
        <v>98</v>
      </c>
      <c r="L8" s="182"/>
      <c r="M8" s="182"/>
      <c r="N8" s="183"/>
      <c r="O8" s="236"/>
      <c r="P8" s="237"/>
      <c r="Q8" s="186" t="s">
        <v>99</v>
      </c>
      <c r="R8" s="187"/>
      <c r="S8" s="187"/>
      <c r="T8" s="188"/>
      <c r="U8" s="238"/>
      <c r="V8" s="238"/>
      <c r="W8" s="186" t="s">
        <v>62</v>
      </c>
      <c r="X8" s="187"/>
      <c r="Y8" s="187"/>
      <c r="Z8" s="188"/>
      <c r="AA8" s="239"/>
      <c r="AB8" s="239"/>
      <c r="AC8" s="186" t="s">
        <v>4</v>
      </c>
      <c r="AD8" s="187"/>
      <c r="AE8" s="187"/>
      <c r="AF8" s="188"/>
      <c r="AG8" s="239"/>
      <c r="AH8" s="239"/>
      <c r="AI8" s="190" t="s">
        <v>5</v>
      </c>
      <c r="AJ8" s="191"/>
      <c r="AK8" s="191"/>
      <c r="AL8" s="192"/>
      <c r="AM8" s="238"/>
      <c r="AN8" s="238"/>
    </row>
    <row r="9" spans="1:40" ht="63.75" x14ac:dyDescent="0.25">
      <c r="A9" s="240" t="s">
        <v>96</v>
      </c>
      <c r="B9" s="241" t="s">
        <v>7</v>
      </c>
      <c r="C9" s="241" t="s">
        <v>23</v>
      </c>
      <c r="D9" s="241" t="s">
        <v>8</v>
      </c>
      <c r="E9" s="241" t="s">
        <v>17</v>
      </c>
      <c r="F9" s="241" t="s">
        <v>123</v>
      </c>
      <c r="G9" s="241" t="s">
        <v>124</v>
      </c>
      <c r="H9" s="242" t="s">
        <v>11</v>
      </c>
      <c r="I9" s="206" t="s">
        <v>108</v>
      </c>
      <c r="J9" s="206" t="s">
        <v>109</v>
      </c>
      <c r="K9" s="207" t="s">
        <v>76</v>
      </c>
      <c r="L9" s="207" t="s">
        <v>17</v>
      </c>
      <c r="M9" s="208" t="s">
        <v>110</v>
      </c>
      <c r="N9" s="208" t="s">
        <v>11</v>
      </c>
      <c r="O9" s="209" t="s">
        <v>111</v>
      </c>
      <c r="P9" s="209" t="s">
        <v>79</v>
      </c>
      <c r="Q9" s="210" t="s">
        <v>76</v>
      </c>
      <c r="R9" s="210" t="s">
        <v>17</v>
      </c>
      <c r="S9" s="211" t="s">
        <v>112</v>
      </c>
      <c r="T9" s="211" t="s">
        <v>113</v>
      </c>
      <c r="U9" s="209" t="s">
        <v>114</v>
      </c>
      <c r="V9" s="209" t="s">
        <v>79</v>
      </c>
      <c r="W9" s="212" t="s">
        <v>115</v>
      </c>
      <c r="X9" s="212" t="s">
        <v>17</v>
      </c>
      <c r="Y9" s="213" t="s">
        <v>125</v>
      </c>
      <c r="Z9" s="213" t="s">
        <v>19</v>
      </c>
      <c r="AA9" s="209" t="s">
        <v>117</v>
      </c>
      <c r="AB9" s="209" t="s">
        <v>118</v>
      </c>
      <c r="AC9" s="210" t="s">
        <v>8</v>
      </c>
      <c r="AD9" s="210" t="s">
        <v>17</v>
      </c>
      <c r="AE9" s="211" t="s">
        <v>126</v>
      </c>
      <c r="AF9" s="211" t="s">
        <v>19</v>
      </c>
      <c r="AG9" s="209" t="s">
        <v>86</v>
      </c>
      <c r="AH9" s="209" t="s">
        <v>79</v>
      </c>
      <c r="AI9" s="214" t="s">
        <v>8</v>
      </c>
      <c r="AJ9" s="214" t="s">
        <v>17</v>
      </c>
      <c r="AK9" s="215" t="s">
        <v>120</v>
      </c>
      <c r="AL9" s="215" t="s">
        <v>19</v>
      </c>
      <c r="AM9" s="209" t="s">
        <v>121</v>
      </c>
      <c r="AN9" s="209" t="s">
        <v>79</v>
      </c>
    </row>
    <row r="10" spans="1:40" ht="33" x14ac:dyDescent="0.25">
      <c r="A10" s="216">
        <v>1</v>
      </c>
      <c r="B10" s="217" t="s">
        <v>127</v>
      </c>
      <c r="C10" s="218">
        <f t="shared" ref="C10:C16" si="0">D10+E10</f>
        <v>35.799999999999997</v>
      </c>
      <c r="D10" s="218">
        <f>K10+Q10+W10+AC10+AI10</f>
        <v>31</v>
      </c>
      <c r="E10" s="218">
        <f>L10+R10+X10+AD10+AJ10</f>
        <v>4.8</v>
      </c>
      <c r="F10" s="243">
        <f t="shared" ref="F10:F16" si="1">G10+H10</f>
        <v>4734.04</v>
      </c>
      <c r="G10" s="243">
        <f>M10+S10+Y10+AE10+AK10</f>
        <v>4071.55</v>
      </c>
      <c r="H10" s="244">
        <f>N10+T10+Z10+AF10+AL10</f>
        <v>662.49</v>
      </c>
      <c r="I10" s="220">
        <f>G10/D10/6*1000</f>
        <v>21890.053763440861</v>
      </c>
      <c r="J10" s="220">
        <f>H10/E10/6*1000</f>
        <v>23003.125</v>
      </c>
      <c r="K10" s="221">
        <f>[3]ВИКТОРИЯ!L154</f>
        <v>1</v>
      </c>
      <c r="L10" s="221">
        <f>[3]ВИКТОРИЯ!L131</f>
        <v>0</v>
      </c>
      <c r="M10" s="222">
        <f>[3]ВИКТОРИЯ!L165</f>
        <v>415.88</v>
      </c>
      <c r="N10" s="222">
        <f>[3]ВИКТОРИЯ!L142</f>
        <v>0</v>
      </c>
      <c r="O10" s="224">
        <f>M10/K10/6*1000</f>
        <v>69313.333333333328</v>
      </c>
      <c r="P10" s="224" t="e">
        <f>N10/L10/6*1000</f>
        <v>#DIV/0!</v>
      </c>
      <c r="Q10" s="225">
        <f>[3]ВИКТОРИЯ!L155</f>
        <v>2</v>
      </c>
      <c r="R10" s="225">
        <f>[3]ВИКТОРИЯ!L132</f>
        <v>0</v>
      </c>
      <c r="S10" s="226">
        <f>[3]ВИКТОРИЯ!L166</f>
        <v>393.34</v>
      </c>
      <c r="T10" s="226">
        <f>[3]ВИКТОРИЯ!L143</f>
        <v>0</v>
      </c>
      <c r="U10" s="224">
        <f>S10/Q10/6*1000</f>
        <v>32778.333333333328</v>
      </c>
      <c r="V10" s="224" t="e">
        <f>T10/R10/6*1000</f>
        <v>#DIV/0!</v>
      </c>
      <c r="W10" s="227">
        <f>[3]ВИКТОРИЯ!L156</f>
        <v>11.3</v>
      </c>
      <c r="X10" s="227">
        <f>[3]ВИКТОРИЯ!L133</f>
        <v>3.7</v>
      </c>
      <c r="Y10" s="228">
        <f>[3]ВИКТОРИЯ!L167</f>
        <v>2239.4600000000005</v>
      </c>
      <c r="Z10" s="228">
        <f>[3]ВИКТОРИЯ!L144</f>
        <v>585.96</v>
      </c>
      <c r="AA10" s="224">
        <f>Y10/W10/6*1000</f>
        <v>33030.383480825971</v>
      </c>
      <c r="AB10" s="224">
        <f>Z10/X10/6*1000</f>
        <v>26394.594594594593</v>
      </c>
      <c r="AC10" s="225">
        <f>[3]ВИКТОРИЯ!L162</f>
        <v>1.2</v>
      </c>
      <c r="AD10" s="225">
        <f>[3]ВИКТОРИЯ!L139</f>
        <v>0.8</v>
      </c>
      <c r="AE10" s="226">
        <f>[3]ВИКТОРИЯ!L173</f>
        <v>79.41</v>
      </c>
      <c r="AF10" s="226">
        <f>[3]ВИКТОРИЯ!L150</f>
        <v>41.87</v>
      </c>
      <c r="AG10" s="224">
        <f>AE10/AC10/6*1000</f>
        <v>11029.166666666666</v>
      </c>
      <c r="AH10" s="224">
        <f>AF10/AD10/6*1000</f>
        <v>8722.9166666666642</v>
      </c>
      <c r="AI10" s="229">
        <f>[3]ВИКТОРИЯ!L161+[3]ВИКТОРИЯ!L163</f>
        <v>15.5</v>
      </c>
      <c r="AJ10" s="229">
        <f>[3]ВИКТОРИЯ!L138+[3]ВИКТОРИЯ!L140</f>
        <v>0.3</v>
      </c>
      <c r="AK10" s="146">
        <f>[3]ВИКТОРИЯ!L172+[3]ВИКТОРИЯ!L174</f>
        <v>943.46</v>
      </c>
      <c r="AL10" s="146">
        <f>[3]ВИКТОРИЯ!L149+[3]ВИКТОРИЯ!L151</f>
        <v>34.659999999999997</v>
      </c>
      <c r="AM10" s="224">
        <f>AK10/AI10/6*1000</f>
        <v>10144.731182795698</v>
      </c>
      <c r="AN10" s="224">
        <f>AL10/AJ10/6*1000</f>
        <v>19255.555555555555</v>
      </c>
    </row>
    <row r="11" spans="1:40" ht="16.5" x14ac:dyDescent="0.25">
      <c r="A11" s="216">
        <v>2</v>
      </c>
      <c r="B11" s="217" t="s">
        <v>128</v>
      </c>
      <c r="C11" s="218">
        <f t="shared" si="0"/>
        <v>2.2000000000000002</v>
      </c>
      <c r="D11" s="218">
        <f>K11+Q11+W11+AC11+AI11</f>
        <v>2.2000000000000002</v>
      </c>
      <c r="E11" s="218">
        <f>L11+R11+X11+AD11+AJ11</f>
        <v>0</v>
      </c>
      <c r="F11" s="243">
        <f t="shared" si="1"/>
        <v>355.16999999999996</v>
      </c>
      <c r="G11" s="243">
        <f>M11+S11+Y11+AE11+AK11</f>
        <v>355.16999999999996</v>
      </c>
      <c r="H11" s="244">
        <f>N11+T11+Z11+AF11+AL11</f>
        <v>0</v>
      </c>
      <c r="I11" s="220">
        <f t="shared" ref="I11:J16" si="2">G11/D11/6*1000</f>
        <v>26906.818181818177</v>
      </c>
      <c r="J11" s="220" t="e">
        <f t="shared" si="2"/>
        <v>#DIV/0!</v>
      </c>
      <c r="K11" s="221">
        <f>[3]ОФКиС!L154</f>
        <v>0.5</v>
      </c>
      <c r="L11" s="221">
        <f>[3]ОФКиС!L131</f>
        <v>0</v>
      </c>
      <c r="M11" s="222">
        <f>[3]ОФКиС!L165</f>
        <v>151.72999999999999</v>
      </c>
      <c r="N11" s="222">
        <f>[3]ОФКиС!L142</f>
        <v>0</v>
      </c>
      <c r="O11" s="224">
        <f t="shared" ref="O11:P16" si="3">M11/K11/6*1000</f>
        <v>50576.666666666664</v>
      </c>
      <c r="P11" s="224" t="e">
        <f t="shared" si="3"/>
        <v>#DIV/0!</v>
      </c>
      <c r="Q11" s="225">
        <f>[3]ОФКиС!L155</f>
        <v>1.7</v>
      </c>
      <c r="R11" s="225"/>
      <c r="S11" s="226">
        <f>[3]ОФКиС!L166</f>
        <v>203.44</v>
      </c>
      <c r="T11" s="226"/>
      <c r="U11" s="224">
        <f t="shared" ref="U11:V16" si="4">S11/Q11/6*1000</f>
        <v>19945.098039215685</v>
      </c>
      <c r="V11" s="224" t="e">
        <f t="shared" si="4"/>
        <v>#DIV/0!</v>
      </c>
      <c r="W11" s="227"/>
      <c r="X11" s="227"/>
      <c r="Y11" s="228"/>
      <c r="Z11" s="228"/>
      <c r="AA11" s="224"/>
      <c r="AB11" s="224"/>
      <c r="AC11" s="225"/>
      <c r="AD11" s="225"/>
      <c r="AE11" s="226"/>
      <c r="AF11" s="226"/>
      <c r="AG11" s="224"/>
      <c r="AH11" s="224"/>
      <c r="AI11" s="229"/>
      <c r="AJ11" s="229"/>
      <c r="AK11" s="146"/>
      <c r="AL11" s="146"/>
      <c r="AM11" s="224" t="e">
        <f t="shared" ref="AM11:AN16" si="5">AK11/AI11/6*1000</f>
        <v>#DIV/0!</v>
      </c>
      <c r="AN11" s="224" t="e">
        <f t="shared" si="5"/>
        <v>#DIV/0!</v>
      </c>
    </row>
    <row r="12" spans="1:40" ht="16.5" x14ac:dyDescent="0.25">
      <c r="A12" s="245">
        <v>3</v>
      </c>
      <c r="B12" s="217" t="s">
        <v>129</v>
      </c>
      <c r="C12" s="218">
        <f t="shared" si="0"/>
        <v>17.95</v>
      </c>
      <c r="D12" s="218">
        <f>('[3]1'!AP8+'[3]2'!AP8+'[3]3'!AP8+'[3]4'!D12+'[3]5'!D12+'[3]6'!D12)/6</f>
        <v>16</v>
      </c>
      <c r="E12" s="218">
        <f>('[3]1'!AQ8+'[3]2'!AQ8+'[3]3'!AQ8+'[3]4'!E12+'[3]5'!E12+'[3]6'!E12)/6</f>
        <v>1.95</v>
      </c>
      <c r="F12" s="243">
        <f t="shared" si="1"/>
        <v>2277.1999999999998</v>
      </c>
      <c r="G12" s="243">
        <f>'[3]1'!AS8+'[3]2'!AS8+'[3]3'!AU8+'[3]4'!G12+'[3]5'!G12+'[3]6'!I12</f>
        <v>2126.1</v>
      </c>
      <c r="H12" s="244">
        <f>'[3]1'!AT8+'[3]2'!AT8+'[3]3'!AV8+'[3]4'!H12+'[3]5'!H12+'[3]6'!J12</f>
        <v>151.1</v>
      </c>
      <c r="I12" s="220">
        <f t="shared" si="2"/>
        <v>22146.874999999996</v>
      </c>
      <c r="J12" s="220">
        <f t="shared" si="2"/>
        <v>12914.529914529914</v>
      </c>
      <c r="K12" s="221">
        <v>1</v>
      </c>
      <c r="L12" s="221"/>
      <c r="M12" s="222">
        <v>208.6</v>
      </c>
      <c r="N12" s="246"/>
      <c r="O12" s="224">
        <f t="shared" si="3"/>
        <v>34766.666666666664</v>
      </c>
      <c r="P12" s="224" t="e">
        <f t="shared" si="3"/>
        <v>#DIV/0!</v>
      </c>
      <c r="Q12" s="225">
        <v>1</v>
      </c>
      <c r="R12" s="225"/>
      <c r="S12" s="226">
        <v>136</v>
      </c>
      <c r="T12" s="226"/>
      <c r="U12" s="224">
        <f t="shared" si="4"/>
        <v>22666.666666666668</v>
      </c>
      <c r="V12" s="224" t="e">
        <f t="shared" si="4"/>
        <v>#DIV/0!</v>
      </c>
      <c r="W12" s="227">
        <v>12.5</v>
      </c>
      <c r="X12" s="227">
        <v>1</v>
      </c>
      <c r="Y12" s="228">
        <v>1639.1</v>
      </c>
      <c r="Z12" s="247">
        <v>77.3</v>
      </c>
      <c r="AA12" s="224">
        <f>Y12/W12/6*1000</f>
        <v>21854.666666666664</v>
      </c>
      <c r="AB12" s="224">
        <f>Z12/X12/6*1000</f>
        <v>12883.333333333332</v>
      </c>
      <c r="AC12" s="225"/>
      <c r="AD12" s="225"/>
      <c r="AE12" s="226"/>
      <c r="AF12" s="226"/>
      <c r="AG12" s="224"/>
      <c r="AH12" s="224"/>
      <c r="AI12" s="229">
        <f t="shared" ref="AI12:AJ15" si="6">D12-K12-Q12-W12</f>
        <v>1.5</v>
      </c>
      <c r="AJ12" s="229">
        <f t="shared" si="6"/>
        <v>0.95</v>
      </c>
      <c r="AK12" s="146">
        <f t="shared" ref="AK12:AL15" si="7">G12-M12-S12-Y12</f>
        <v>142.40000000000009</v>
      </c>
      <c r="AL12" s="146">
        <f t="shared" si="7"/>
        <v>73.8</v>
      </c>
      <c r="AM12" s="224">
        <f t="shared" si="5"/>
        <v>15822.222222222232</v>
      </c>
      <c r="AN12" s="224">
        <f t="shared" si="5"/>
        <v>12947.368421052632</v>
      </c>
    </row>
    <row r="13" spans="1:40" ht="16.5" x14ac:dyDescent="0.25">
      <c r="A13" s="245">
        <v>4</v>
      </c>
      <c r="B13" s="217" t="s">
        <v>130</v>
      </c>
      <c r="C13" s="218">
        <f t="shared" si="0"/>
        <v>8.0833333333333339</v>
      </c>
      <c r="D13" s="218">
        <f>('[3]1'!AP9+'[3]2'!AP9+'[3]3'!AP9+'[3]4'!D13+'[3]5'!D13+'[3]6'!D13)/6</f>
        <v>8.0833333333333339</v>
      </c>
      <c r="E13" s="218">
        <f>('[3]1'!AQ9+'[3]2'!AQ9+'[3]3'!AQ9+'[3]4'!E13+'[3]5'!E13+'[3]6'!E13)/6</f>
        <v>0</v>
      </c>
      <c r="F13" s="243">
        <f t="shared" si="1"/>
        <v>982.2</v>
      </c>
      <c r="G13" s="243">
        <f>'[3]1'!AS9+'[3]2'!AS9+'[3]3'!AU9+'[3]4'!G13+'[3]5'!G13+'[3]6'!I13</f>
        <v>982.2</v>
      </c>
      <c r="H13" s="244">
        <f>'[3]1'!AT9+'[3]2'!AT9+'[3]3'!AV9+'[3]4'!H13+'[3]5'!H13+'[3]6'!J13</f>
        <v>0</v>
      </c>
      <c r="I13" s="220">
        <f t="shared" si="2"/>
        <v>20251.546391752578</v>
      </c>
      <c r="J13" s="220" t="e">
        <f t="shared" si="2"/>
        <v>#DIV/0!</v>
      </c>
      <c r="K13" s="221">
        <v>1</v>
      </c>
      <c r="L13" s="221"/>
      <c r="M13" s="222">
        <v>193.6</v>
      </c>
      <c r="N13" s="246"/>
      <c r="O13" s="224">
        <f t="shared" si="3"/>
        <v>32266.666666666664</v>
      </c>
      <c r="P13" s="224" t="e">
        <f t="shared" si="3"/>
        <v>#DIV/0!</v>
      </c>
      <c r="Q13" s="225">
        <v>2</v>
      </c>
      <c r="R13" s="225"/>
      <c r="S13" s="226">
        <v>206.3</v>
      </c>
      <c r="T13" s="226"/>
      <c r="U13" s="224">
        <f t="shared" si="4"/>
        <v>17191.666666666668</v>
      </c>
      <c r="V13" s="224" t="e">
        <f t="shared" si="4"/>
        <v>#DIV/0!</v>
      </c>
      <c r="W13" s="227"/>
      <c r="X13" s="227"/>
      <c r="Y13" s="228"/>
      <c r="Z13" s="228"/>
      <c r="AA13" s="224"/>
      <c r="AB13" s="224"/>
      <c r="AC13" s="225"/>
      <c r="AD13" s="225"/>
      <c r="AE13" s="226"/>
      <c r="AF13" s="226"/>
      <c r="AG13" s="224"/>
      <c r="AH13" s="224"/>
      <c r="AI13" s="229">
        <f t="shared" si="6"/>
        <v>5.0833333333333339</v>
      </c>
      <c r="AJ13" s="229">
        <f t="shared" si="6"/>
        <v>0</v>
      </c>
      <c r="AK13" s="146">
        <f t="shared" si="7"/>
        <v>582.29999999999995</v>
      </c>
      <c r="AL13" s="146">
        <f t="shared" si="7"/>
        <v>0</v>
      </c>
      <c r="AM13" s="224">
        <f t="shared" si="5"/>
        <v>19091.80327868852</v>
      </c>
      <c r="AN13" s="224" t="e">
        <f t="shared" si="5"/>
        <v>#DIV/0!</v>
      </c>
    </row>
    <row r="14" spans="1:40" ht="16.5" x14ac:dyDescent="0.25">
      <c r="A14" s="245">
        <v>5</v>
      </c>
      <c r="B14" s="217" t="s">
        <v>131</v>
      </c>
      <c r="C14" s="218">
        <f t="shared" si="0"/>
        <v>38.533333333333331</v>
      </c>
      <c r="D14" s="218">
        <f>('[3]1'!AP10+'[3]2'!AP10+'[3]3'!AP10+'[3]4'!D14+'[3]5'!D14+'[3]6'!D14)/6</f>
        <v>37.166666666666664</v>
      </c>
      <c r="E14" s="218">
        <f>('[3]1'!AQ10+'[3]2'!AQ10+'[3]3'!AQ10+'[3]4'!E14+'[3]5'!E14+'[3]6'!E14)/6</f>
        <v>1.3666666666666665</v>
      </c>
      <c r="F14" s="243">
        <f t="shared" si="1"/>
        <v>5774.6</v>
      </c>
      <c r="G14" s="243">
        <f>'[3]1'!AS10+'[3]2'!AS10+'[3]3'!AU10+'[3]4'!G14+'[3]5'!G14+'[3]6'!I14</f>
        <v>5692.8</v>
      </c>
      <c r="H14" s="244">
        <f>'[3]1'!AT10+'[3]2'!AT10+'[3]3'!AV10+'[3]4'!H14+'[3]5'!H14+'[3]6'!J14</f>
        <v>81.8</v>
      </c>
      <c r="I14" s="220">
        <f t="shared" si="2"/>
        <v>25528.251121076239</v>
      </c>
      <c r="J14" s="220">
        <f t="shared" si="2"/>
        <v>9975.6097560975613</v>
      </c>
      <c r="K14" s="221">
        <v>0.8</v>
      </c>
      <c r="L14" s="221"/>
      <c r="M14" s="222">
        <v>109.6</v>
      </c>
      <c r="N14" s="246"/>
      <c r="O14" s="224">
        <f t="shared" si="3"/>
        <v>22833.333333333328</v>
      </c>
      <c r="P14" s="224" t="e">
        <f t="shared" si="3"/>
        <v>#DIV/0!</v>
      </c>
      <c r="Q14" s="225">
        <v>4</v>
      </c>
      <c r="R14" s="225"/>
      <c r="S14" s="226">
        <v>1009.1</v>
      </c>
      <c r="T14" s="226"/>
      <c r="U14" s="224">
        <f t="shared" si="4"/>
        <v>42045.833333333336</v>
      </c>
      <c r="V14" s="224" t="e">
        <f t="shared" si="4"/>
        <v>#DIV/0!</v>
      </c>
      <c r="W14" s="227"/>
      <c r="X14" s="227"/>
      <c r="Y14" s="228"/>
      <c r="Z14" s="228"/>
      <c r="AA14" s="224"/>
      <c r="AB14" s="224"/>
      <c r="AC14" s="225"/>
      <c r="AD14" s="225"/>
      <c r="AE14" s="226"/>
      <c r="AF14" s="226"/>
      <c r="AG14" s="224"/>
      <c r="AH14" s="224"/>
      <c r="AI14" s="229">
        <f t="shared" si="6"/>
        <v>32.366666666666667</v>
      </c>
      <c r="AJ14" s="229">
        <f t="shared" si="6"/>
        <v>1.3666666666666665</v>
      </c>
      <c r="AK14" s="146">
        <f t="shared" si="7"/>
        <v>4574.0999999999995</v>
      </c>
      <c r="AL14" s="146">
        <f t="shared" si="7"/>
        <v>81.8</v>
      </c>
      <c r="AM14" s="224">
        <f t="shared" si="5"/>
        <v>23553.553038105041</v>
      </c>
      <c r="AN14" s="224">
        <f t="shared" si="5"/>
        <v>9975.6097560975613</v>
      </c>
    </row>
    <row r="15" spans="1:40" ht="16.5" x14ac:dyDescent="0.25">
      <c r="A15" s="245">
        <v>6</v>
      </c>
      <c r="B15" s="217" t="s">
        <v>132</v>
      </c>
      <c r="C15" s="218">
        <f t="shared" si="0"/>
        <v>7.833333333333333</v>
      </c>
      <c r="D15" s="218">
        <f>('[3]1'!AP11+'[3]2'!AP11+'[3]3'!AP11+'[3]4'!D15+'[3]5'!D15+'[3]6'!D15)/6</f>
        <v>7.833333333333333</v>
      </c>
      <c r="E15" s="218">
        <f>('[3]1'!AQ11+'[3]2'!AQ11+'[3]3'!AQ11+'[3]4'!E15+'[3]5'!E15+'[3]6'!E15)/6</f>
        <v>0</v>
      </c>
      <c r="F15" s="243">
        <f t="shared" si="1"/>
        <v>1535.8</v>
      </c>
      <c r="G15" s="243">
        <f>'[3]1'!AS11+'[3]2'!AS11+'[3]3'!AU11+'[3]4'!G15+'[3]5'!G15+'[3]6'!I15</f>
        <v>1535.8</v>
      </c>
      <c r="H15" s="244">
        <f>'[3]1'!AT11+'[3]2'!AT11+'[3]3'!AV11+'[3]4'!H15+'[3]5'!H15+'[3]6'!J15</f>
        <v>0</v>
      </c>
      <c r="I15" s="220">
        <f t="shared" si="2"/>
        <v>32676.595744680853</v>
      </c>
      <c r="J15" s="220" t="e">
        <f t="shared" si="2"/>
        <v>#DIV/0!</v>
      </c>
      <c r="K15" s="221">
        <v>0.8</v>
      </c>
      <c r="L15" s="221"/>
      <c r="M15" s="222">
        <v>136.69999999999999</v>
      </c>
      <c r="N15" s="246"/>
      <c r="O15" s="224">
        <f t="shared" si="3"/>
        <v>28479.166666666661</v>
      </c>
      <c r="P15" s="224" t="e">
        <f t="shared" si="3"/>
        <v>#DIV/0!</v>
      </c>
      <c r="Q15" s="225">
        <v>2</v>
      </c>
      <c r="R15" s="225"/>
      <c r="S15" s="226">
        <v>559.1</v>
      </c>
      <c r="T15" s="226"/>
      <c r="U15" s="224">
        <f t="shared" si="4"/>
        <v>46591.666666666672</v>
      </c>
      <c r="V15" s="224" t="e">
        <f t="shared" si="4"/>
        <v>#DIV/0!</v>
      </c>
      <c r="W15" s="227"/>
      <c r="X15" s="227"/>
      <c r="Y15" s="228"/>
      <c r="Z15" s="228"/>
      <c r="AA15" s="224"/>
      <c r="AB15" s="224"/>
      <c r="AC15" s="225"/>
      <c r="AD15" s="225"/>
      <c r="AE15" s="226"/>
      <c r="AF15" s="226"/>
      <c r="AG15" s="224"/>
      <c r="AH15" s="224"/>
      <c r="AI15" s="229">
        <f t="shared" si="6"/>
        <v>5.0333333333333332</v>
      </c>
      <c r="AJ15" s="229">
        <f t="shared" si="6"/>
        <v>0</v>
      </c>
      <c r="AK15" s="146">
        <f t="shared" si="7"/>
        <v>839.99999999999989</v>
      </c>
      <c r="AL15" s="146">
        <f t="shared" si="7"/>
        <v>0</v>
      </c>
      <c r="AM15" s="224">
        <f t="shared" si="5"/>
        <v>27814.569536423835</v>
      </c>
      <c r="AN15" s="224" t="e">
        <f t="shared" si="5"/>
        <v>#DIV/0!</v>
      </c>
    </row>
    <row r="16" spans="1:40" ht="21" customHeight="1" thickBot="1" x14ac:dyDescent="0.3">
      <c r="A16" s="248"/>
      <c r="B16" s="249" t="s">
        <v>133</v>
      </c>
      <c r="C16" s="218">
        <f t="shared" si="0"/>
        <v>111.48833353537165</v>
      </c>
      <c r="D16" s="218">
        <f>('[3]1'!AP12+'[3]2'!AP12+'[3]3'!AP12+'[3]4'!D16+'[3]5'!D16+'[3]6'!D16)/6</f>
        <v>103.16500020203831</v>
      </c>
      <c r="E16" s="218">
        <f>('[3]1'!AQ12+'[3]2'!AQ12+'[3]3'!AQ12+'[3]4'!E16+'[3]5'!E16+'[3]6'!E16)/6</f>
        <v>8.3233333333333324</v>
      </c>
      <c r="F16" s="243">
        <f t="shared" si="1"/>
        <v>15658.960000000001</v>
      </c>
      <c r="G16" s="243">
        <f>'[3]1'!AS12+'[3]2'!AS12+'[3]3'!AU12+'[3]4'!G16+'[3]5'!G16+'[3]6'!I16</f>
        <v>14763.570000000002</v>
      </c>
      <c r="H16" s="244">
        <f>'[3]1'!AT12+'[3]2'!AT12+'[3]3'!AV12+'[3]4'!H16+'[3]5'!H16+'[3]6'!J16</f>
        <v>895.38999999999987</v>
      </c>
      <c r="I16" s="220">
        <f t="shared" si="2"/>
        <v>23851.063783077319</v>
      </c>
      <c r="J16" s="220">
        <f t="shared" si="2"/>
        <v>17929.315178213856</v>
      </c>
      <c r="K16" s="221">
        <f>SUM(K10:K15)</f>
        <v>5.0999999999999996</v>
      </c>
      <c r="L16" s="221">
        <f t="shared" ref="L16:AF16" si="8">SUM(L10:L15)</f>
        <v>0</v>
      </c>
      <c r="M16" s="221">
        <f t="shared" si="8"/>
        <v>1216.1100000000001</v>
      </c>
      <c r="N16" s="221">
        <f t="shared" si="8"/>
        <v>0</v>
      </c>
      <c r="O16" s="224">
        <f t="shared" si="3"/>
        <v>39742.156862745105</v>
      </c>
      <c r="P16" s="224" t="e">
        <f t="shared" si="3"/>
        <v>#DIV/0!</v>
      </c>
      <c r="Q16" s="221">
        <f t="shared" si="8"/>
        <v>12.7</v>
      </c>
      <c r="R16" s="221">
        <f t="shared" si="8"/>
        <v>0</v>
      </c>
      <c r="S16" s="221">
        <f t="shared" si="8"/>
        <v>2507.2799999999997</v>
      </c>
      <c r="T16" s="221">
        <f t="shared" si="8"/>
        <v>0</v>
      </c>
      <c r="U16" s="224">
        <f t="shared" si="4"/>
        <v>32903.93700787401</v>
      </c>
      <c r="V16" s="224" t="e">
        <f t="shared" si="4"/>
        <v>#DIV/0!</v>
      </c>
      <c r="W16" s="221">
        <f t="shared" si="8"/>
        <v>23.8</v>
      </c>
      <c r="X16" s="221">
        <f t="shared" si="8"/>
        <v>4.7</v>
      </c>
      <c r="Y16" s="221">
        <f t="shared" si="8"/>
        <v>3878.5600000000004</v>
      </c>
      <c r="Z16" s="221">
        <f t="shared" si="8"/>
        <v>663.26</v>
      </c>
      <c r="AA16" s="224">
        <f>Y16/W16/6*1000</f>
        <v>27160.784313725489</v>
      </c>
      <c r="AB16" s="224">
        <f>Z16/X16/6*1000</f>
        <v>23519.858156028367</v>
      </c>
      <c r="AC16" s="221">
        <f t="shared" si="8"/>
        <v>1.2</v>
      </c>
      <c r="AD16" s="221">
        <f t="shared" si="8"/>
        <v>0.8</v>
      </c>
      <c r="AE16" s="221">
        <f t="shared" si="8"/>
        <v>79.41</v>
      </c>
      <c r="AF16" s="221">
        <f t="shared" si="8"/>
        <v>41.87</v>
      </c>
      <c r="AG16" s="224">
        <f>AE16/AC16/3*1000</f>
        <v>22058.333333333332</v>
      </c>
      <c r="AH16" s="224">
        <f>AF16/AD16/3*1000</f>
        <v>17445.833333333328</v>
      </c>
      <c r="AI16" s="229"/>
      <c r="AJ16" s="229"/>
      <c r="AK16" s="146"/>
      <c r="AL16" s="146"/>
      <c r="AM16" s="224" t="e">
        <f t="shared" si="5"/>
        <v>#DIV/0!</v>
      </c>
      <c r="AN16" s="224" t="e">
        <f t="shared" si="5"/>
        <v>#DIV/0!</v>
      </c>
    </row>
    <row r="18" spans="2:14" x14ac:dyDescent="0.25">
      <c r="B18" s="180"/>
      <c r="N18" t="s">
        <v>134</v>
      </c>
    </row>
  </sheetData>
  <mergeCells count="21">
    <mergeCell ref="AC8:AF8"/>
    <mergeCell ref="AI8:AL8"/>
    <mergeCell ref="AC4:AF4"/>
    <mergeCell ref="AI4:AL4"/>
    <mergeCell ref="C5:E5"/>
    <mergeCell ref="F5:H5"/>
    <mergeCell ref="I5:J5"/>
    <mergeCell ref="C8:H8"/>
    <mergeCell ref="I8:J8"/>
    <mergeCell ref="K8:N8"/>
    <mergeCell ref="Q8:T8"/>
    <mergeCell ref="W8:Z8"/>
    <mergeCell ref="A1:R1"/>
    <mergeCell ref="B2:Z2"/>
    <mergeCell ref="B3:J3"/>
    <mergeCell ref="A4:A6"/>
    <mergeCell ref="B4:B6"/>
    <mergeCell ref="C4:H4"/>
    <mergeCell ref="K4:N4"/>
    <mergeCell ref="Q4:T4"/>
    <mergeCell ref="W4:Z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ДОУ</vt:lpstr>
      <vt:lpstr>Доп.образование</vt:lpstr>
      <vt:lpstr>Прочие учр-я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2016-08-11T06:20:46Z</dcterms:modified>
</cp:coreProperties>
</file>